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360" yWindow="888" windowWidth="11340" windowHeight="5976"/>
  </bookViews>
  <sheets>
    <sheet name="субсидии" sheetId="5" r:id="rId1"/>
  </sheets>
  <definedNames>
    <definedName name="_xlnm.Print_Area" localSheetId="0">субсидии!$A$1:$D$593</definedName>
  </definedNames>
  <calcPr calcId="145621"/>
</workbook>
</file>

<file path=xl/calcChain.xml><?xml version="1.0" encoding="utf-8"?>
<calcChain xmlns="http://schemas.openxmlformats.org/spreadsheetml/2006/main">
  <c r="D346" i="5" l="1"/>
  <c r="C346" i="5"/>
  <c r="B346" i="5"/>
  <c r="C143" i="5" l="1"/>
  <c r="D143" i="5"/>
  <c r="B143" i="5"/>
  <c r="C434" i="5" l="1"/>
  <c r="D499" i="5" l="1"/>
  <c r="C499" i="5"/>
  <c r="D582" i="5" l="1"/>
  <c r="C582" i="5"/>
  <c r="B582" i="5"/>
  <c r="D529" i="5"/>
  <c r="C529" i="5"/>
  <c r="B529" i="5"/>
  <c r="D593" i="5"/>
  <c r="B593" i="5"/>
  <c r="C593" i="5"/>
  <c r="D566" i="5"/>
  <c r="C566" i="5"/>
  <c r="B566" i="5"/>
  <c r="D549" i="5"/>
  <c r="C549" i="5"/>
  <c r="B549" i="5"/>
  <c r="D480" i="5" l="1"/>
  <c r="C480" i="5"/>
  <c r="D359" i="5"/>
  <c r="C359" i="5"/>
  <c r="B359" i="5"/>
  <c r="D409" i="5"/>
  <c r="B409" i="5"/>
  <c r="C409" i="5"/>
  <c r="B499" i="5"/>
  <c r="B480" i="5"/>
  <c r="D461" i="5"/>
  <c r="C461" i="5"/>
  <c r="B461" i="5"/>
  <c r="D446" i="5"/>
  <c r="C446" i="5"/>
  <c r="B446" i="5"/>
  <c r="B434" i="5"/>
  <c r="D421" i="5"/>
  <c r="C421" i="5"/>
  <c r="B421" i="5"/>
  <c r="D398" i="5"/>
  <c r="C398" i="5"/>
  <c r="B398" i="5"/>
  <c r="D373" i="5"/>
  <c r="C373" i="5"/>
  <c r="B373" i="5"/>
  <c r="D335" i="5"/>
  <c r="C335" i="5"/>
  <c r="B335" i="5"/>
  <c r="D322" i="5"/>
  <c r="C322" i="5"/>
  <c r="B322" i="5"/>
  <c r="D310" i="5"/>
  <c r="C310" i="5"/>
  <c r="B310" i="5"/>
  <c r="D297" i="5"/>
  <c r="C297" i="5"/>
  <c r="B297" i="5"/>
  <c r="D257" i="5"/>
  <c r="C257" i="5"/>
  <c r="B257" i="5"/>
  <c r="D13" i="5"/>
  <c r="C13" i="5"/>
  <c r="B13" i="5"/>
  <c r="D223" i="5" l="1"/>
  <c r="C223" i="5"/>
  <c r="B223" i="5"/>
  <c r="D187" i="5"/>
  <c r="C187" i="5"/>
  <c r="B187" i="5"/>
  <c r="D158" i="5"/>
  <c r="C158" i="5"/>
  <c r="B158" i="5"/>
  <c r="D129" i="5"/>
  <c r="C129" i="5"/>
  <c r="B129" i="5"/>
  <c r="D94" i="5"/>
  <c r="C94" i="5"/>
  <c r="B94" i="5"/>
  <c r="B58" i="5"/>
  <c r="D58" i="5"/>
  <c r="C58" i="5"/>
  <c r="D35" i="5" l="1"/>
  <c r="C35" i="5"/>
  <c r="B35" i="5"/>
  <c r="D24" i="5"/>
  <c r="C24" i="5"/>
  <c r="B24" i="5"/>
</calcChain>
</file>

<file path=xl/sharedStrings.xml><?xml version="1.0" encoding="utf-8"?>
<sst xmlns="http://schemas.openxmlformats.org/spreadsheetml/2006/main" count="581" uniqueCount="117">
  <si>
    <t>Бабынинский район</t>
  </si>
  <si>
    <t>Барятинский район</t>
  </si>
  <si>
    <t>Дзержинский район</t>
  </si>
  <si>
    <t>Думиничский район</t>
  </si>
  <si>
    <t>Жиздринский район</t>
  </si>
  <si>
    <t>Жуковский район</t>
  </si>
  <si>
    <t>Износковский район</t>
  </si>
  <si>
    <t>Козельский район</t>
  </si>
  <si>
    <t>Куйбышевский район</t>
  </si>
  <si>
    <t>Медынский район</t>
  </si>
  <si>
    <t>Мещовский район</t>
  </si>
  <si>
    <t>Перемышльский район</t>
  </si>
  <si>
    <t>Спас-Деменский район</t>
  </si>
  <si>
    <t>Сухиничский район</t>
  </si>
  <si>
    <t>Ульяновский район</t>
  </si>
  <si>
    <t>Хвастовичский район</t>
  </si>
  <si>
    <t>Юхновский район</t>
  </si>
  <si>
    <t>Мосальский район</t>
  </si>
  <si>
    <t>Боровский район</t>
  </si>
  <si>
    <t>Малоярославецкий район</t>
  </si>
  <si>
    <t>Тарусский район</t>
  </si>
  <si>
    <t>Ферзиковский район</t>
  </si>
  <si>
    <t>Наименование муниципальных районов (городских округов)</t>
  </si>
  <si>
    <t>ВСЕГО</t>
  </si>
  <si>
    <t>Таблица 2</t>
  </si>
  <si>
    <t>рублей</t>
  </si>
  <si>
    <t>г.Людиново и Людиновский район</t>
  </si>
  <si>
    <t>Таблица 3</t>
  </si>
  <si>
    <t>г. Калуга</t>
  </si>
  <si>
    <t>Таблица 4</t>
  </si>
  <si>
    <t>г. Обнинск</t>
  </si>
  <si>
    <t>Таблица 5</t>
  </si>
  <si>
    <t>Таблица 6</t>
  </si>
  <si>
    <t>Таблица 7</t>
  </si>
  <si>
    <t>Таблица 9</t>
  </si>
  <si>
    <t xml:space="preserve">г. Обнинск </t>
  </si>
  <si>
    <t>Таблица 12</t>
  </si>
  <si>
    <t>Таблица 13</t>
  </si>
  <si>
    <t>Таблица 14</t>
  </si>
  <si>
    <t>Таблица 17</t>
  </si>
  <si>
    <t>Таблица 18</t>
  </si>
  <si>
    <t>Таблица 8</t>
  </si>
  <si>
    <t>Таблица 15</t>
  </si>
  <si>
    <t>Таблица 16</t>
  </si>
  <si>
    <t>Таблица 19</t>
  </si>
  <si>
    <t>Таблица 10</t>
  </si>
  <si>
    <t>Таблица 11</t>
  </si>
  <si>
    <t>Таблица 20</t>
  </si>
  <si>
    <t xml:space="preserve">Сумма </t>
  </si>
  <si>
    <t>Таблица 21</t>
  </si>
  <si>
    <t>Наименование муниципальных образований</t>
  </si>
  <si>
    <t>Таблица 22</t>
  </si>
  <si>
    <t>Таблица 23</t>
  </si>
  <si>
    <t>Таблица 24</t>
  </si>
  <si>
    <t>г. Киров и Кировский район</t>
  </si>
  <si>
    <t>Таблица 25</t>
  </si>
  <si>
    <t>2019 год</t>
  </si>
  <si>
    <t xml:space="preserve">2020 год </t>
  </si>
  <si>
    <t>2021 год</t>
  </si>
  <si>
    <t>Приложения № 18</t>
  </si>
  <si>
    <t>Таблица 26</t>
  </si>
  <si>
    <t>Распределение субсидии бюджетам муниципальных образований Калужской области на реализацию мероприятий, способствующих развитию научно-производственного комплекса наукограда Российской Федерации (в том числе малых и средних предприятий), а также сохранению и развитию инфраструктуры наукограда Российской Федерации 
на 2019 год и на плановый период 2020 и 2021 годов</t>
  </si>
  <si>
    <t>г. Людиново и Людиновский район</t>
  </si>
  <si>
    <t>Городское поселение "Город Киров"</t>
  </si>
  <si>
    <t>Городское поселение "Город Малоярославец"</t>
  </si>
  <si>
    <t>Городское поселение "Город Таруса"</t>
  </si>
  <si>
    <t>Сельское поселение "Поселок Ферзиково"</t>
  </si>
  <si>
    <t>Городское поселение "Город Козельск"</t>
  </si>
  <si>
    <t>Городское поселение "Город Сосенский"</t>
  </si>
  <si>
    <t>Городское поселение "Поселок Думиничи"</t>
  </si>
  <si>
    <t>Городское поселение "Город Жиздра"</t>
  </si>
  <si>
    <t>Городское поселение "Город Белоусово"</t>
  </si>
  <si>
    <t>Городское поселение "Город Мещовск"</t>
  </si>
  <si>
    <t>Городское поселение "Город Спас-Деменск"</t>
  </si>
  <si>
    <t>Городское поселение "Город Сухиничи"</t>
  </si>
  <si>
    <t>Городское поселение "Город Юхнов"</t>
  </si>
  <si>
    <t>г. Сосенский</t>
  </si>
  <si>
    <t>Распределение субсидий муниципальным образованиям 
Калужской области на строительство (реконструкцию) объектов
 социальной инфраструктуры (дошкольных учреждений, образовательных учреждений, учреждений здравоохранения) в рамках реализации
 проектов по развитию территорий, предусматривающих строительство
 жилья, подпрограммы "Комплексное освоение и развитие территорий в целях жилищного строительства и развития индивидуального 
жилищного строительства" государственной программы 
Калужской области "Обеспечение доступным и комфортным жильем и коммунальными услугами населения Калужской области"
на 2019 год и  на плановый период 2020 и 2021 годов</t>
  </si>
  <si>
    <t>г. Кондрово</t>
  </si>
  <si>
    <t xml:space="preserve"> Распределение субсидий бюджетам муниципальных образований
Калужской области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  за счет средств Дорожного фонда Калужской области 
на 2019 год и на плановый период 2020 и 2021 годов</t>
  </si>
  <si>
    <t>Распределение субсидий муниципальным образованиям 
Калужской области на строительство (реконструкцию) автомобильных
 дорог в рамках реализации проектов по развитию территорий, предусматривающих строительство жилья, подпрограммы "Комплексное освоение и развитие территорий в целях жилищного строительства и развития индивидуального жилищного строительства" государственной программы
 Калужской области "Обеспечение доступным и комфортным жильем и коммунальными услугами населения Калужской области" 
на 2019 год и на плановый период 2020 и 2021 годов</t>
  </si>
  <si>
    <t>Боровский  район</t>
  </si>
  <si>
    <t>Дзержинский  район</t>
  </si>
  <si>
    <t>Распределение субсидий бюджетам муниципальных образований Калужской области на мероприятия по обеспечению устойчивого сокращения непригодного для проживания жилищного фонда 
на 2019 год и на плановый период 2020 и 2021 годов</t>
  </si>
  <si>
    <t>Распределение субсидий муниципальным образованиям 
Калужской области для софинансирования  мероприятий 
муниципальных программ развития малого и среднего предпринимательства
 в рамках мероприятий государственной программы Калужской области 
"Развитие предпринимательства и инноваций в Калужской области"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</si>
  <si>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по строительству, техническому перевооружению, модернизации и ремонту отопительных котельных с применением энергосберегающих оборудования и технологий;
реконструкции, теплоизоляции и ремонту тепловых сетей с применением современных технологий и материалов; 
организации систем индивидуального поквартирного теплоснабжения; внедрению энергосберегающих технологий и закупке оборудования в сфере 
жилищно-коммунального хозяйства государственной программы 
Калужской области "Энергосбережение и повышение 
энергоэффективности в Калужской области"
на 2019 год и на плановый период 2020 и 2021 годов</t>
  </si>
  <si>
    <t>Распределение субсидий бюджетам муниципальных образований
Калужской области на предоставление социальных выплат 
молодым семьям на приобретение (строительство) жилья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на 2019 год и на плановый период 2020 и 2021 годов</t>
  </si>
  <si>
    <t>Распределение субсидий муниципальным образованиям 
Калужской области на поддержку обустройства мест массового
 отдыха населения (городских парков) в рамках реализации 
государственной программы Калужской области 
"Формирование современной городской среды в Калужской области" 
на 2019 год и на плановый период 2020 и 2021 годов</t>
  </si>
  <si>
    <t>Таблица 28</t>
  </si>
  <si>
    <t>Таблица 29</t>
  </si>
  <si>
    <t>Таблица 30</t>
  </si>
  <si>
    <t>Таблица 31</t>
  </si>
  <si>
    <t>Таблица 32</t>
  </si>
  <si>
    <t>Распределение субсидии бюджетам муниципальных образований Калужской области на реализацию мероприятий по строительству (пристрою к зданиям), реконструкции, капитальному  (текущему) ремонту и приобретению зданий (помещений) для открытия  новых мест в общеобразовательных организациях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</si>
  <si>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по осуществлению капитального ремонта индивидуальных жилых домов инвалидов и участников Великой Отечественной войны, тружеников тыла и вдов погибших (умерших) инвалидов и участников Великой Отечественной войны на 2019 год и на плановый период 2020 и 2021 годов</t>
  </si>
  <si>
    <t>Распределение субсидий бюджетам муниципальных образований Калужской области на софинансирование расходных обязательств
муниципальных образований Калужской области, возникающих при
выполнении полномочий органов местного самоуправления по вопросам
местного значения на реализацию мероприятий по организации 
оздоровительных лагерей с дневным пребыванием детей
на 2019 год и на плановый период 2020 и 2021 годов</t>
  </si>
  <si>
    <t>Распределения субсидий бюджетам муниципальных образований
 Калужской области на капитальный ремонт водопроводных сетей, канализационных сетей, объектов централизованной системы холодного водоснабжения и (или) водоотведения муниципальной собственности 
в рамках программы "Чистая вода в Калужской области" 
на 2019 год и на плановый период 2020 и 2021 годов</t>
  </si>
  <si>
    <t>Распределение субсидий бюджетам муниципальных образований
 Калужской области на реализацию государственной
программы Калужской области "Управление земельно-имущественными ресурсами Калужской области" в части проведения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</si>
  <si>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в рамках реализации государственной программы Калужской области "Воспроизводство и использование природных ресурсов в Калужской области"
на 2019 год и на плановый период 2020 и 2021 годов</t>
  </si>
  <si>
    <t>Распределение субсидий бюджетам муниципальных образований
 Калужской области на реализацию государственных программ субъектов Российской Федерации в области использования и охраны водных объектов 
на 2019 год и на плановый период 2020 и 2021 годов</t>
  </si>
  <si>
    <t>Распределение субсидий бюджетам муниципальных образований
 Калужской области на осуществление дорожной деятельности  
на 2019 год и на плановый период 2020 и 2021 годов</t>
  </si>
  <si>
    <t>Распределение субсидий бюджетам муниципальных образований
 Калужской области на софинансирование мероприятий в отношении объектов, имеющих особое социально-экономическое значение, 
 на 2019 год и на плановый период 2020 и 2021 годов</t>
  </si>
  <si>
    <t>Городское поселение "Город Медынь"</t>
  </si>
  <si>
    <t>Распределение субсидий бюджетам муниципальных образований
Калужской области на реализацию концессионных соглашений
 в сфере теплоснабжения, горячего водоснабжения,
 холодного водоснабжения, водоотведения
 на 2019 год и на плановый период 2020 и 2021 годов</t>
  </si>
  <si>
    <t>Таблица 27</t>
  </si>
  <si>
    <t>Распределение субсидий бюджетам муниципальных образований
Калужской области на реализацию мероприятий по созданию
 условий для осуществления присмотра и ухода за детьми в
 муниципальных дошкольных образовательных организациях                 
 на 2019 год и на плановый период 2020 и 2021 годов</t>
  </si>
  <si>
    <t>Распределение субсидий бюджетам муниципальных образований
Калужской области на обеспечение доступности и
 повышения качества дошкольного образования                                                                                                                          на 2019 год и на плановый период 2020 и 2021 годов</t>
  </si>
  <si>
    <t>Распределение субсидий бюджетам муниципальных образований
Калужской области на создание в общеобразовательных
организациях, расположенных в сельской местности,
условий для занятий физической культурой и спортом                                                                                                                          на 2019 год и на плановый период 2020 и 2021 годов</t>
  </si>
  <si>
    <t>Распределение субсидий бюджетам муниципальных образований
 Калужской области на обеспечение развития и
укрепления материально-технической базы домов культуры
в населенных пунктах с числом жителей до 50 тысяч человек                                                                                                                       на 2019 год и на плановый период 2020 и 2021 годов</t>
  </si>
  <si>
    <t>Распределение субсидий бюджетам муниципальных образований
Калужской области на софинансирование расходных обязательств
 по развитию учреждений культуры, за исключением субсидий на софинансирование объектов капитального строительства,
 связанных с укреплением материально-технической базы
 и оснащением оборудованием детских школ искусств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</si>
  <si>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в рамках 
федеральной целевой программы "Развитие водохозяйственного
комплекса Российской Федерации"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</si>
  <si>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улучшению жилищных условий граждан, проживающих в сельской местности, в том числе молодых семей и молодых специалистов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</si>
  <si>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развитие газификации в сельской местности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</si>
  <si>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развитие водоснабжения
в сельской местности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</si>
  <si>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развитие плоскостных спортивных сооружений в сельской местности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</si>
  <si>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реализация проектов комплексного обустройства площадок под
компактную жилищную застройку в сельской местности подпрограммы 
"Устойчивое развитие сельских территорий" государственной программы"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</si>
  <si>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Распределения субсидий муниципальным образованиям
 Калужской области на рекультивацию не подлежащих
эксплуатации  объектов размещения отходов в рамках реализации подпрограммы «Развитие системы обращения с отходами производства и потребления» государственной программы Калужской области
  «Охрана окружающей среды в Калужской области»
на 2019 год и на плановый период 2020 и 2021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</si>
</sst>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 _р_._-;\-* #,##0\ _р_._-;_-* &quot;-&quot;\ _р_._-;_-@_-"/>
    <numFmt numFmtId="165" formatCode="#\,##0.00"/>
    <numFmt numFmtId="166" formatCode="\$#.00"/>
    <numFmt numFmtId="167" formatCode="#.00"/>
    <numFmt numFmtId="168" formatCode="%#.00"/>
    <numFmt numFmtId="169" formatCode="_(* #,##0.00_);_(* \(#,##0.00\);_(* &quot;-&quot;??_);_(@_)"/>
    <numFmt numFmtId="170" formatCode="0.0"/>
  </numFmts>
  <fonts count="30" x14ac:knownFonts="1">
    <font>
      <sz val="10"/>
      <name val="Arial Cyr"/>
    </font>
    <font>
      <sz val="10"/>
      <name val="Arial Cyr"/>
    </font>
    <font>
      <sz val="10"/>
      <name val="Times New Roman Cyr"/>
      <family val="1"/>
      <charset val="204"/>
    </font>
    <font>
      <sz val="13"/>
      <name val="Times New Roman Cyr"/>
      <family val="1"/>
      <charset val="204"/>
    </font>
    <font>
      <sz val="1"/>
      <color indexed="8"/>
      <name val="Courier"/>
      <family val="1"/>
      <charset val="204"/>
    </font>
    <font>
      <b/>
      <sz val="1"/>
      <color indexed="8"/>
      <name val="Courier"/>
      <family val="1"/>
      <charset val="204"/>
    </font>
    <font>
      <b/>
      <sz val="16"/>
      <name val="Times New Roman Cyr"/>
      <family val="1"/>
      <charset val="204"/>
    </font>
    <font>
      <sz val="12"/>
      <name val="Times New Roman Cyr"/>
      <family val="1"/>
      <charset val="204"/>
    </font>
    <font>
      <sz val="12"/>
      <name val="Courier"/>
      <family val="1"/>
      <charset val="204"/>
    </font>
    <font>
      <sz val="11"/>
      <name val="Times New Roman"/>
      <family val="1"/>
      <charset val="204"/>
    </font>
    <font>
      <sz val="13"/>
      <name val="Times New Roman Cyr"/>
      <charset val="204"/>
    </font>
    <font>
      <b/>
      <sz val="13"/>
      <name val="Times New Roman Cyr"/>
      <charset val="204"/>
    </font>
    <font>
      <b/>
      <sz val="14"/>
      <name val="Times New Roman Cyr"/>
      <family val="1"/>
      <charset val="204"/>
    </font>
    <font>
      <b/>
      <sz val="12"/>
      <name val="Times New Roman Cyr"/>
      <family val="1"/>
      <charset val="204"/>
    </font>
    <font>
      <sz val="13"/>
      <color indexed="8"/>
      <name val="Times New Roman"/>
      <family val="1"/>
      <charset val="204"/>
    </font>
    <font>
      <b/>
      <sz val="14"/>
      <name val="Times New Roman Cyr"/>
      <charset val="204"/>
    </font>
    <font>
      <sz val="13"/>
      <name val="Times New Roman"/>
      <family val="1"/>
      <charset val="204"/>
    </font>
    <font>
      <sz val="11"/>
      <name val="Calibri"/>
      <family val="2"/>
      <charset val="204"/>
    </font>
    <font>
      <b/>
      <sz val="14"/>
      <name val="Times New Roman"/>
      <family val="1"/>
      <charset val="204"/>
    </font>
    <font>
      <sz val="10"/>
      <color rgb="FF000000"/>
      <name val="Arial Cyr"/>
      <family val="2"/>
    </font>
    <font>
      <b/>
      <sz val="11"/>
      <name val="Times New Roman"/>
      <family val="1"/>
      <charset val="204"/>
    </font>
    <font>
      <b/>
      <sz val="11"/>
      <name val="Times New Roman Cyr"/>
      <family val="1"/>
      <charset val="204"/>
    </font>
    <font>
      <b/>
      <sz val="16"/>
      <color theme="1"/>
      <name val="Times New Roman"/>
      <family val="1"/>
      <charset val="204"/>
    </font>
    <font>
      <sz val="16"/>
      <name val="Arial Cyr"/>
    </font>
    <font>
      <sz val="10"/>
      <name val="Arial"/>
      <family val="2"/>
      <charset val="204"/>
    </font>
    <font>
      <sz val="10"/>
      <color theme="1"/>
      <name val="Times New Roman"/>
      <family val="1"/>
      <charset val="204"/>
    </font>
    <font>
      <sz val="13"/>
      <color theme="1"/>
      <name val="Times New Roman"/>
      <family val="1"/>
      <charset val="204"/>
    </font>
    <font>
      <sz val="12"/>
      <color rgb="FF000000"/>
      <name val="Times New Roman"/>
      <family val="1"/>
      <charset val="204"/>
    </font>
    <font>
      <b/>
      <sz val="13"/>
      <name val="Times New Roman Cyr"/>
      <family val="1"/>
      <charset val="204"/>
    </font>
    <font>
      <b/>
      <sz val="16"/>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CCFFFF"/>
      </patternFill>
    </fill>
  </fills>
  <borders count="39">
    <border>
      <left/>
      <right/>
      <top/>
      <bottom/>
      <diagonal/>
    </border>
    <border>
      <left/>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s>
  <cellStyleXfs count="17">
    <xf numFmtId="0" fontId="0" fillId="0" borderId="0"/>
    <xf numFmtId="165" fontId="4" fillId="0" borderId="0">
      <protection locked="0"/>
    </xf>
    <xf numFmtId="167" fontId="4" fillId="0" borderId="0">
      <protection locked="0"/>
    </xf>
    <xf numFmtId="166" fontId="4" fillId="0" borderId="0">
      <protection locked="0"/>
    </xf>
    <xf numFmtId="0" fontId="4" fillId="0" borderId="0">
      <protection locked="0"/>
    </xf>
    <xf numFmtId="0" fontId="5" fillId="0" borderId="0">
      <protection locked="0"/>
    </xf>
    <xf numFmtId="0" fontId="5" fillId="0" borderId="0">
      <protection locked="0"/>
    </xf>
    <xf numFmtId="0" fontId="4" fillId="0" borderId="1">
      <protection locked="0"/>
    </xf>
    <xf numFmtId="0" fontId="8" fillId="0" borderId="0"/>
    <xf numFmtId="164" fontId="1" fillId="0" borderId="0" applyFont="0" applyFill="0" applyBorder="0" applyAlignment="0" applyProtection="0"/>
    <xf numFmtId="168" fontId="4" fillId="0" borderId="0">
      <protection locked="0"/>
    </xf>
    <xf numFmtId="0" fontId="17" fillId="0" borderId="0"/>
    <xf numFmtId="0" fontId="19" fillId="0" borderId="0"/>
    <xf numFmtId="4" fontId="19" fillId="3" borderId="33">
      <alignment horizontal="right" vertical="top" shrinkToFit="1"/>
    </xf>
    <xf numFmtId="0" fontId="24" fillId="0" borderId="0"/>
    <xf numFmtId="0" fontId="24" fillId="0" borderId="0"/>
    <xf numFmtId="169" fontId="24" fillId="0" borderId="0" applyFont="0" applyFill="0" applyBorder="0" applyAlignment="0" applyProtection="0"/>
  </cellStyleXfs>
  <cellXfs count="157">
    <xf numFmtId="0" fontId="0" fillId="0" borderId="0" xfId="0"/>
    <xf numFmtId="0" fontId="7" fillId="0" borderId="0" xfId="8" applyFont="1" applyFill="1" applyAlignment="1"/>
    <xf numFmtId="0" fontId="2" fillId="0" borderId="0" xfId="0" applyFont="1" applyFill="1"/>
    <xf numFmtId="0" fontId="2" fillId="0" borderId="0" xfId="0" applyFont="1" applyFill="1" applyBorder="1"/>
    <xf numFmtId="0" fontId="10" fillId="0" borderId="2" xfId="8" applyFont="1" applyFill="1" applyBorder="1" applyAlignment="1" applyProtection="1"/>
    <xf numFmtId="0" fontId="10" fillId="0" borderId="2" xfId="8" applyFont="1" applyFill="1" applyBorder="1" applyAlignment="1" applyProtection="1">
      <alignment wrapText="1"/>
    </xf>
    <xf numFmtId="3" fontId="10" fillId="0" borderId="3" xfId="8" applyNumberFormat="1" applyFont="1" applyFill="1" applyBorder="1" applyAlignment="1" applyProtection="1">
      <alignment horizontal="right"/>
    </xf>
    <xf numFmtId="0" fontId="12" fillId="0" borderId="0" xfId="8" applyFont="1" applyFill="1" applyBorder="1" applyAlignment="1" applyProtection="1">
      <alignment horizontal="left"/>
    </xf>
    <xf numFmtId="3" fontId="12" fillId="0" borderId="0" xfId="8" applyNumberFormat="1" applyFont="1" applyFill="1" applyBorder="1" applyAlignment="1" applyProtection="1">
      <alignment horizontal="right"/>
    </xf>
    <xf numFmtId="0" fontId="13" fillId="0" borderId="4" xfId="0" applyFont="1" applyFill="1" applyBorder="1" applyAlignment="1">
      <alignment horizontal="center" vertical="center" wrapText="1"/>
    </xf>
    <xf numFmtId="3" fontId="12" fillId="0" borderId="7" xfId="8" applyNumberFormat="1" applyFont="1" applyFill="1" applyBorder="1" applyAlignment="1" applyProtection="1">
      <alignment horizontal="right"/>
    </xf>
    <xf numFmtId="0" fontId="10" fillId="0" borderId="9" xfId="8" applyFont="1" applyFill="1" applyBorder="1" applyAlignment="1" applyProtection="1"/>
    <xf numFmtId="0" fontId="10" fillId="0" borderId="5" xfId="8" applyFont="1" applyFill="1" applyBorder="1" applyAlignment="1" applyProtection="1"/>
    <xf numFmtId="3" fontId="14" fillId="0" borderId="3" xfId="9" applyNumberFormat="1" applyFont="1" applyFill="1" applyBorder="1" applyAlignment="1">
      <alignment horizontal="right" wrapText="1"/>
    </xf>
    <xf numFmtId="0" fontId="12" fillId="0" borderId="11" xfId="8" applyFont="1" applyFill="1" applyBorder="1" applyAlignment="1" applyProtection="1">
      <alignment horizontal="left"/>
    </xf>
    <xf numFmtId="3" fontId="12" fillId="0" borderId="12" xfId="8" applyNumberFormat="1" applyFont="1" applyFill="1" applyBorder="1" applyAlignment="1" applyProtection="1">
      <alignment horizontal="right"/>
    </xf>
    <xf numFmtId="3" fontId="10" fillId="0" borderId="20" xfId="8" applyNumberFormat="1" applyFont="1" applyFill="1" applyBorder="1" applyAlignment="1" applyProtection="1">
      <alignment horizontal="right"/>
    </xf>
    <xf numFmtId="3" fontId="10" fillId="0" borderId="21" xfId="8" applyNumberFormat="1" applyFont="1" applyFill="1" applyBorder="1" applyAlignment="1" applyProtection="1">
      <alignment horizontal="right"/>
    </xf>
    <xf numFmtId="0" fontId="10" fillId="0" borderId="13" xfId="8" applyFont="1" applyFill="1" applyBorder="1" applyAlignment="1" applyProtection="1"/>
    <xf numFmtId="3" fontId="10" fillId="0" borderId="22" xfId="8" applyNumberFormat="1" applyFont="1" applyFill="1" applyBorder="1" applyAlignment="1" applyProtection="1">
      <alignment horizontal="right"/>
    </xf>
    <xf numFmtId="3" fontId="14" fillId="0" borderId="20" xfId="9" applyNumberFormat="1" applyFont="1" applyFill="1" applyBorder="1" applyAlignment="1">
      <alignment horizontal="right" wrapText="1"/>
    </xf>
    <xf numFmtId="3" fontId="2" fillId="0" borderId="0" xfId="0" applyNumberFormat="1" applyFont="1" applyFill="1"/>
    <xf numFmtId="3" fontId="9" fillId="0" borderId="0" xfId="0" applyNumberFormat="1" applyFont="1" applyFill="1" applyBorder="1" applyAlignment="1">
      <alignment horizontal="center" vertical="center" wrapText="1"/>
    </xf>
    <xf numFmtId="3" fontId="3" fillId="0" borderId="0" xfId="8" applyNumberFormat="1" applyFont="1" applyFill="1" applyAlignment="1">
      <alignment horizontal="left"/>
    </xf>
    <xf numFmtId="3" fontId="12" fillId="0" borderId="24" xfId="8" applyNumberFormat="1" applyFont="1" applyFill="1" applyBorder="1" applyAlignment="1" applyProtection="1">
      <alignment horizontal="right"/>
    </xf>
    <xf numFmtId="0" fontId="10" fillId="0" borderId="28" xfId="8" applyFont="1" applyFill="1" applyBorder="1" applyAlignment="1" applyProtection="1"/>
    <xf numFmtId="3" fontId="12" fillId="0" borderId="4" xfId="8" applyNumberFormat="1" applyFont="1" applyFill="1" applyBorder="1" applyAlignment="1" applyProtection="1">
      <alignment horizontal="right"/>
    </xf>
    <xf numFmtId="0" fontId="12" fillId="2" borderId="0" xfId="8" applyFont="1" applyFill="1" applyBorder="1" applyAlignment="1" applyProtection="1">
      <alignment horizontal="left"/>
    </xf>
    <xf numFmtId="3" fontId="12" fillId="2" borderId="0" xfId="8" applyNumberFormat="1" applyFont="1" applyFill="1" applyBorder="1" applyAlignment="1" applyProtection="1">
      <alignment horizontal="right"/>
    </xf>
    <xf numFmtId="3" fontId="9" fillId="2" borderId="0" xfId="0" applyNumberFormat="1" applyFont="1" applyFill="1" applyBorder="1" applyAlignment="1">
      <alignment horizontal="center" vertical="center" wrapText="1"/>
    </xf>
    <xf numFmtId="0" fontId="12" fillId="0" borderId="4" xfId="8" applyFont="1" applyFill="1" applyBorder="1" applyAlignment="1" applyProtection="1">
      <alignment horizontal="left"/>
    </xf>
    <xf numFmtId="3" fontId="16" fillId="2" borderId="29" xfId="0" applyNumberFormat="1" applyFont="1" applyFill="1" applyBorder="1" applyAlignment="1">
      <alignment wrapText="1"/>
    </xf>
    <xf numFmtId="3" fontId="12" fillId="0" borderId="31" xfId="8" applyNumberFormat="1" applyFont="1" applyFill="1" applyBorder="1" applyAlignment="1" applyProtection="1">
      <alignment horizontal="right"/>
    </xf>
    <xf numFmtId="0" fontId="13" fillId="2" borderId="4" xfId="0" applyFont="1" applyFill="1" applyBorder="1" applyAlignment="1">
      <alignment horizontal="center" vertical="center" wrapText="1"/>
    </xf>
    <xf numFmtId="3" fontId="12" fillId="0" borderId="19" xfId="8" applyNumberFormat="1" applyFont="1" applyFill="1" applyBorder="1" applyAlignment="1" applyProtection="1">
      <alignment horizontal="right"/>
    </xf>
    <xf numFmtId="3" fontId="13" fillId="0" borderId="4" xfId="0" applyNumberFormat="1" applyFont="1" applyFill="1" applyBorder="1" applyAlignment="1">
      <alignment horizontal="center" vertical="center" wrapText="1"/>
    </xf>
    <xf numFmtId="3" fontId="10" fillId="0" borderId="10" xfId="8" applyNumberFormat="1" applyFont="1" applyFill="1" applyBorder="1" applyAlignment="1" applyProtection="1">
      <alignment horizontal="right"/>
    </xf>
    <xf numFmtId="3" fontId="10" fillId="0" borderId="14" xfId="8" applyNumberFormat="1" applyFont="1" applyFill="1" applyBorder="1" applyAlignment="1" applyProtection="1">
      <alignment horizontal="right"/>
    </xf>
    <xf numFmtId="0" fontId="13" fillId="0" borderId="18" xfId="0" applyFont="1" applyFill="1" applyBorder="1" applyAlignment="1">
      <alignment horizontal="center" vertical="center" wrapText="1"/>
    </xf>
    <xf numFmtId="0" fontId="10" fillId="2" borderId="13" xfId="8" applyFont="1" applyFill="1" applyBorder="1" applyAlignment="1" applyProtection="1"/>
    <xf numFmtId="3" fontId="16" fillId="2" borderId="30" xfId="0" applyNumberFormat="1" applyFont="1" applyFill="1" applyBorder="1"/>
    <xf numFmtId="3" fontId="16" fillId="2" borderId="22" xfId="0" applyNumberFormat="1" applyFont="1" applyFill="1" applyBorder="1" applyAlignment="1">
      <alignment horizontal="right" wrapText="1"/>
    </xf>
    <xf numFmtId="3" fontId="14" fillId="2" borderId="14" xfId="9" applyNumberFormat="1" applyFont="1" applyFill="1" applyBorder="1" applyAlignment="1">
      <alignment horizontal="right" wrapText="1"/>
    </xf>
    <xf numFmtId="0" fontId="12" fillId="0" borderId="6" xfId="8" applyFont="1" applyFill="1" applyBorder="1" applyAlignment="1" applyProtection="1">
      <alignment horizontal="left"/>
    </xf>
    <xf numFmtId="0" fontId="20" fillId="0" borderId="15" xfId="0" applyFont="1" applyFill="1" applyBorder="1" applyAlignment="1">
      <alignment horizontal="center" vertical="center" wrapText="1"/>
    </xf>
    <xf numFmtId="0" fontId="21" fillId="0" borderId="18" xfId="8" applyFont="1" applyFill="1" applyBorder="1" applyAlignment="1" applyProtection="1">
      <alignment horizontal="center" vertical="center" wrapText="1"/>
    </xf>
    <xf numFmtId="3" fontId="21" fillId="0" borderId="15" xfId="8" applyNumberFormat="1" applyFont="1" applyFill="1" applyBorder="1" applyAlignment="1" applyProtection="1">
      <alignment horizontal="center" vertical="center" wrapText="1"/>
    </xf>
    <xf numFmtId="3" fontId="14" fillId="0" borderId="23" xfId="9" applyNumberFormat="1" applyFont="1" applyFill="1" applyBorder="1" applyAlignment="1">
      <alignment horizontal="right" wrapText="1"/>
    </xf>
    <xf numFmtId="3" fontId="14" fillId="0" borderId="8" xfId="9" applyNumberFormat="1" applyFont="1" applyFill="1" applyBorder="1" applyAlignment="1">
      <alignment horizontal="right" wrapText="1"/>
    </xf>
    <xf numFmtId="0" fontId="22" fillId="2" borderId="0" xfId="0" applyFont="1" applyFill="1" applyAlignment="1">
      <alignment horizontal="center" vertical="center" wrapText="1"/>
    </xf>
    <xf numFmtId="0" fontId="22" fillId="2" borderId="0" xfId="0" applyFont="1" applyFill="1" applyAlignment="1">
      <alignment horizontal="center" vertical="center"/>
    </xf>
    <xf numFmtId="0" fontId="22" fillId="0" borderId="0" xfId="0" applyFont="1" applyAlignment="1">
      <alignment horizontal="center" vertical="center"/>
    </xf>
    <xf numFmtId="0" fontId="13" fillId="2" borderId="6"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2" fillId="0" borderId="24" xfId="8" applyFont="1" applyFill="1" applyBorder="1" applyAlignment="1" applyProtection="1">
      <alignment horizontal="left"/>
    </xf>
    <xf numFmtId="3" fontId="10" fillId="0" borderId="23" xfId="8" applyNumberFormat="1" applyFont="1" applyFill="1" applyBorder="1" applyAlignment="1" applyProtection="1">
      <alignment horizontal="right"/>
    </xf>
    <xf numFmtId="3" fontId="10" fillId="0" borderId="8" xfId="8" applyNumberFormat="1" applyFont="1" applyFill="1" applyBorder="1" applyAlignment="1" applyProtection="1">
      <alignment horizontal="right"/>
    </xf>
    <xf numFmtId="0" fontId="22" fillId="0" borderId="0" xfId="0" applyFont="1" applyFill="1" applyAlignment="1">
      <alignment horizontal="center" vertical="center" wrapText="1"/>
    </xf>
    <xf numFmtId="3" fontId="13" fillId="0" borderId="15" xfId="0" applyNumberFormat="1" applyFont="1" applyFill="1" applyBorder="1" applyAlignment="1">
      <alignment horizontal="center" vertical="center" wrapText="1"/>
    </xf>
    <xf numFmtId="4" fontId="12" fillId="0" borderId="4" xfId="8" applyNumberFormat="1" applyFont="1" applyFill="1" applyBorder="1" applyAlignment="1" applyProtection="1">
      <alignment horizontal="right"/>
    </xf>
    <xf numFmtId="0" fontId="25" fillId="0" borderId="0" xfId="0" applyFont="1" applyAlignment="1">
      <alignment vertical="center"/>
    </xf>
    <xf numFmtId="4" fontId="11" fillId="0" borderId="0" xfId="0" applyNumberFormat="1" applyFont="1" applyFill="1" applyBorder="1" applyAlignment="1">
      <alignment horizontal="right" vertical="center" wrapText="1"/>
    </xf>
    <xf numFmtId="3" fontId="3" fillId="0" borderId="0" xfId="0" applyNumberFormat="1" applyFont="1" applyFill="1"/>
    <xf numFmtId="3" fontId="3" fillId="0" borderId="0" xfId="0" applyNumberFormat="1" applyFont="1" applyFill="1" applyAlignment="1">
      <alignment horizontal="left"/>
    </xf>
    <xf numFmtId="0" fontId="12" fillId="0" borderId="0" xfId="8" applyFont="1" applyFill="1" applyBorder="1" applyAlignment="1" applyProtection="1">
      <alignment horizontal="center" vertical="center" wrapText="1"/>
    </xf>
    <xf numFmtId="3" fontId="10" fillId="0" borderId="20" xfId="0" applyNumberFormat="1" applyFont="1" applyFill="1" applyBorder="1" applyAlignment="1">
      <alignment horizontal="right" wrapText="1"/>
    </xf>
    <xf numFmtId="3" fontId="10" fillId="0" borderId="23" xfId="0" applyNumberFormat="1" applyFont="1" applyFill="1" applyBorder="1" applyAlignment="1">
      <alignment horizontal="right" wrapText="1"/>
    </xf>
    <xf numFmtId="4" fontId="14" fillId="0" borderId="20" xfId="0" applyNumberFormat="1" applyFont="1" applyFill="1" applyBorder="1" applyAlignment="1"/>
    <xf numFmtId="4" fontId="27" fillId="0" borderId="20" xfId="0" applyNumberFormat="1" applyFont="1" applyBorder="1" applyAlignment="1">
      <alignment horizontal="right" wrapText="1"/>
    </xf>
    <xf numFmtId="4" fontId="11" fillId="0" borderId="35" xfId="0" applyNumberFormat="1" applyFont="1" applyFill="1" applyBorder="1" applyAlignment="1">
      <alignment horizontal="right" wrapText="1"/>
    </xf>
    <xf numFmtId="4" fontId="11" fillId="0" borderId="4" xfId="0" applyNumberFormat="1" applyFont="1" applyFill="1" applyBorder="1" applyAlignment="1">
      <alignment horizontal="right" wrapText="1"/>
    </xf>
    <xf numFmtId="4" fontId="11" fillId="0" borderId="19" xfId="0" applyNumberFormat="1" applyFont="1" applyFill="1" applyBorder="1" applyAlignment="1">
      <alignment horizontal="right" wrapText="1"/>
    </xf>
    <xf numFmtId="3" fontId="27" fillId="0" borderId="16" xfId="0" applyNumberFormat="1" applyFont="1" applyBorder="1" applyAlignment="1">
      <alignment wrapText="1"/>
    </xf>
    <xf numFmtId="3" fontId="27" fillId="0" borderId="7" xfId="0" applyNumberFormat="1" applyFont="1" applyBorder="1" applyAlignment="1">
      <alignment wrapText="1"/>
    </xf>
    <xf numFmtId="3" fontId="11" fillId="0" borderId="36" xfId="0" applyNumberFormat="1" applyFont="1" applyFill="1" applyBorder="1" applyAlignment="1">
      <alignment wrapText="1"/>
    </xf>
    <xf numFmtId="3" fontId="11" fillId="0" borderId="24" xfId="0" applyNumberFormat="1" applyFont="1" applyFill="1" applyBorder="1" applyAlignment="1">
      <alignment wrapText="1"/>
    </xf>
    <xf numFmtId="3" fontId="11" fillId="0" borderId="37" xfId="0" applyNumberFormat="1" applyFont="1" applyFill="1" applyBorder="1" applyAlignment="1">
      <alignment wrapText="1"/>
    </xf>
    <xf numFmtId="3" fontId="10" fillId="0" borderId="26" xfId="0" applyNumberFormat="1" applyFont="1" applyFill="1" applyBorder="1" applyAlignment="1">
      <alignment horizontal="right" wrapText="1"/>
    </xf>
    <xf numFmtId="0" fontId="13" fillId="0" borderId="38" xfId="0" applyFont="1" applyFill="1" applyBorder="1" applyAlignment="1">
      <alignment horizontal="center" vertical="center" wrapText="1"/>
    </xf>
    <xf numFmtId="3" fontId="15" fillId="0" borderId="32" xfId="0" applyNumberFormat="1" applyFont="1" applyFill="1" applyBorder="1" applyAlignment="1">
      <alignment horizontal="right" vertical="center" wrapText="1"/>
    </xf>
    <xf numFmtId="3" fontId="15" fillId="0" borderId="12" xfId="0" applyNumberFormat="1" applyFont="1" applyFill="1" applyBorder="1" applyAlignment="1">
      <alignment horizontal="right" vertical="center" wrapText="1"/>
    </xf>
    <xf numFmtId="3" fontId="10" fillId="0" borderId="21" xfId="0" applyNumberFormat="1" applyFont="1" applyFill="1" applyBorder="1" applyAlignment="1">
      <alignment horizontal="right" wrapText="1"/>
    </xf>
    <xf numFmtId="3" fontId="10" fillId="0" borderId="10" xfId="0" applyNumberFormat="1" applyFont="1" applyFill="1" applyBorder="1" applyAlignment="1">
      <alignment horizontal="right" wrapText="1"/>
    </xf>
    <xf numFmtId="3" fontId="10" fillId="0" borderId="22" xfId="0" applyNumberFormat="1" applyFont="1" applyFill="1" applyBorder="1" applyAlignment="1">
      <alignment horizontal="right" wrapText="1"/>
    </xf>
    <xf numFmtId="3" fontId="10" fillId="0" borderId="14" xfId="0" applyNumberFormat="1" applyFont="1" applyFill="1" applyBorder="1" applyAlignment="1">
      <alignment horizontal="right" wrapText="1"/>
    </xf>
    <xf numFmtId="4" fontId="10" fillId="0" borderId="20" xfId="0" applyNumberFormat="1" applyFont="1" applyFill="1" applyBorder="1" applyAlignment="1">
      <alignment horizontal="right" wrapText="1"/>
    </xf>
    <xf numFmtId="3" fontId="12" fillId="0" borderId="16" xfId="8" applyNumberFormat="1" applyFont="1" applyFill="1" applyBorder="1" applyAlignment="1" applyProtection="1">
      <alignment horizontal="right"/>
    </xf>
    <xf numFmtId="3" fontId="10" fillId="0" borderId="3" xfId="0" applyNumberFormat="1" applyFont="1" applyFill="1" applyBorder="1" applyAlignment="1">
      <alignment horizontal="right" wrapText="1"/>
    </xf>
    <xf numFmtId="0" fontId="16" fillId="0" borderId="2" xfId="0" applyFont="1" applyBorder="1" applyAlignment="1">
      <alignment horizontal="left" wrapText="1"/>
    </xf>
    <xf numFmtId="3" fontId="10" fillId="0" borderId="8" xfId="0" applyNumberFormat="1" applyFont="1" applyFill="1" applyBorder="1" applyAlignment="1">
      <alignment horizontal="right" wrapText="1"/>
    </xf>
    <xf numFmtId="0" fontId="16" fillId="0" borderId="2" xfId="0" applyFont="1" applyBorder="1" applyAlignment="1">
      <alignment horizontal="justify" vertical="center" wrapText="1"/>
    </xf>
    <xf numFmtId="3" fontId="28" fillId="0" borderId="3" xfId="0" applyNumberFormat="1" applyFont="1" applyFill="1" applyBorder="1" applyAlignment="1">
      <alignment horizontal="right" wrapText="1"/>
    </xf>
    <xf numFmtId="0" fontId="16" fillId="0" borderId="5" xfId="0" applyFont="1" applyBorder="1" applyAlignment="1">
      <alignment horizontal="justify" vertical="center" wrapText="1"/>
    </xf>
    <xf numFmtId="0" fontId="22" fillId="0" borderId="0" xfId="0" applyFont="1" applyBorder="1" applyAlignment="1">
      <alignment horizontal="center" vertical="center" wrapText="1"/>
    </xf>
    <xf numFmtId="0" fontId="16" fillId="2" borderId="2" xfId="0" applyFont="1" applyFill="1" applyBorder="1" applyAlignment="1">
      <alignment horizontal="justify" wrapText="1"/>
    </xf>
    <xf numFmtId="0" fontId="16" fillId="2" borderId="2" xfId="0" applyFont="1" applyFill="1" applyBorder="1" applyAlignment="1">
      <alignment horizontal="left" wrapText="1"/>
    </xf>
    <xf numFmtId="0" fontId="16" fillId="2" borderId="5" xfId="0" applyFont="1" applyFill="1" applyBorder="1" applyAlignment="1">
      <alignment horizontal="justify" wrapText="1"/>
    </xf>
    <xf numFmtId="0" fontId="0" fillId="0" borderId="0" xfId="0" applyFill="1"/>
    <xf numFmtId="0" fontId="22" fillId="0" borderId="0" xfId="0" applyFont="1" applyFill="1" applyBorder="1" applyAlignment="1">
      <alignment horizontal="center" vertical="center" wrapText="1"/>
    </xf>
    <xf numFmtId="0" fontId="16" fillId="2" borderId="9" xfId="0" applyFont="1" applyFill="1" applyBorder="1" applyAlignment="1">
      <alignment horizontal="justify" wrapText="1"/>
    </xf>
    <xf numFmtId="0" fontId="0" fillId="0" borderId="0" xfId="0" applyFill="1" applyBorder="1"/>
    <xf numFmtId="3" fontId="16" fillId="2" borderId="21" xfId="0" applyNumberFormat="1" applyFont="1" applyFill="1" applyBorder="1" applyAlignment="1">
      <alignment horizontal="right" wrapText="1"/>
    </xf>
    <xf numFmtId="3" fontId="16" fillId="2" borderId="10" xfId="0" applyNumberFormat="1" applyFont="1" applyFill="1" applyBorder="1" applyAlignment="1">
      <alignment horizontal="right" wrapText="1"/>
    </xf>
    <xf numFmtId="3" fontId="16" fillId="2" borderId="20" xfId="0" applyNumberFormat="1" applyFont="1" applyFill="1" applyBorder="1" applyAlignment="1">
      <alignment horizontal="right" wrapText="1"/>
    </xf>
    <xf numFmtId="3" fontId="16" fillId="2" borderId="3" xfId="0" applyNumberFormat="1" applyFont="1" applyFill="1" applyBorder="1" applyAlignment="1">
      <alignment horizontal="right" wrapText="1"/>
    </xf>
    <xf numFmtId="3" fontId="16" fillId="2" borderId="23" xfId="0" applyNumberFormat="1" applyFont="1" applyFill="1" applyBorder="1" applyAlignment="1">
      <alignment horizontal="right" wrapText="1"/>
    </xf>
    <xf numFmtId="3" fontId="16" fillId="2" borderId="8" xfId="0" applyNumberFormat="1" applyFont="1" applyFill="1" applyBorder="1" applyAlignment="1">
      <alignment horizontal="right" wrapText="1"/>
    </xf>
    <xf numFmtId="3" fontId="18" fillId="2" borderId="16" xfId="0" applyNumberFormat="1" applyFont="1" applyFill="1" applyBorder="1" applyAlignment="1">
      <alignment horizontal="right" wrapText="1"/>
    </xf>
    <xf numFmtId="170" fontId="0" fillId="0" borderId="0" xfId="0" applyNumberFormat="1" applyFill="1"/>
    <xf numFmtId="3" fontId="10" fillId="0" borderId="27" xfId="0" applyNumberFormat="1" applyFont="1" applyFill="1" applyBorder="1" applyAlignment="1">
      <alignment horizontal="right" wrapText="1"/>
    </xf>
    <xf numFmtId="4" fontId="10" fillId="0" borderId="3" xfId="0" applyNumberFormat="1" applyFont="1" applyFill="1" applyBorder="1" applyAlignment="1">
      <alignment horizontal="right" wrapText="1"/>
    </xf>
    <xf numFmtId="0" fontId="26" fillId="0" borderId="2" xfId="0" applyFont="1" applyFill="1" applyBorder="1" applyAlignment="1">
      <alignment wrapText="1"/>
    </xf>
    <xf numFmtId="4" fontId="14" fillId="0" borderId="3" xfId="0" applyNumberFormat="1" applyFont="1" applyFill="1" applyBorder="1" applyAlignment="1"/>
    <xf numFmtId="4" fontId="27" fillId="0" borderId="3" xfId="0" applyNumberFormat="1" applyFont="1" applyBorder="1" applyAlignment="1">
      <alignment horizontal="right" wrapText="1"/>
    </xf>
    <xf numFmtId="0" fontId="16" fillId="0" borderId="13" xfId="0" applyFont="1" applyBorder="1" applyAlignment="1">
      <alignment horizontal="justify" wrapText="1"/>
    </xf>
    <xf numFmtId="0" fontId="10" fillId="0" borderId="2" xfId="8" applyFont="1" applyFill="1" applyBorder="1" applyAlignment="1" applyProtection="1">
      <alignment horizontal="left" wrapText="1"/>
    </xf>
    <xf numFmtId="0" fontId="10" fillId="0" borderId="13" xfId="8" applyFont="1" applyFill="1" applyBorder="1" applyAlignment="1" applyProtection="1">
      <alignment horizontal="left" wrapText="1"/>
    </xf>
    <xf numFmtId="0" fontId="13" fillId="0" borderId="25" xfId="0" applyFont="1" applyFill="1" applyBorder="1" applyAlignment="1">
      <alignment horizontal="center" vertical="center" wrapText="1"/>
    </xf>
    <xf numFmtId="0" fontId="13" fillId="0" borderId="31" xfId="0" applyFont="1" applyFill="1" applyBorder="1" applyAlignment="1">
      <alignment horizontal="center" vertical="center" wrapText="1"/>
    </xf>
    <xf numFmtId="0" fontId="16" fillId="2" borderId="13" xfId="0" applyFont="1" applyFill="1" applyBorder="1" applyAlignment="1">
      <alignment horizontal="justify" wrapText="1"/>
    </xf>
    <xf numFmtId="3" fontId="16" fillId="2" borderId="14" xfId="0" applyNumberFormat="1" applyFont="1" applyFill="1" applyBorder="1" applyAlignment="1">
      <alignment horizontal="right" wrapText="1"/>
    </xf>
    <xf numFmtId="0" fontId="26" fillId="0" borderId="6" xfId="0" applyFont="1" applyBorder="1" applyAlignment="1">
      <alignment horizontal="left" wrapText="1"/>
    </xf>
    <xf numFmtId="0" fontId="13" fillId="0" borderId="15" xfId="0" applyFont="1" applyFill="1" applyBorder="1" applyAlignment="1">
      <alignment horizontal="center" vertical="center" wrapText="1"/>
    </xf>
    <xf numFmtId="0" fontId="13" fillId="0" borderId="25" xfId="0" applyFont="1" applyFill="1" applyBorder="1" applyAlignment="1">
      <alignment horizontal="center" vertical="center" wrapText="1"/>
    </xf>
    <xf numFmtId="0" fontId="13" fillId="0" borderId="31" xfId="0" applyFont="1" applyFill="1" applyBorder="1" applyAlignment="1">
      <alignment horizontal="center" vertical="center" wrapText="1"/>
    </xf>
    <xf numFmtId="0" fontId="22" fillId="0" borderId="0" xfId="0" applyFont="1" applyAlignment="1">
      <alignment horizontal="center" vertical="center"/>
    </xf>
    <xf numFmtId="3" fontId="18" fillId="0" borderId="16" xfId="0" applyNumberFormat="1" applyFont="1" applyFill="1" applyBorder="1" applyAlignment="1">
      <alignment horizontal="right" wrapText="1"/>
    </xf>
    <xf numFmtId="3" fontId="18" fillId="0" borderId="7" xfId="0" applyNumberFormat="1" applyFont="1" applyFill="1" applyBorder="1" applyAlignment="1">
      <alignment horizontal="right" wrapText="1"/>
    </xf>
    <xf numFmtId="0" fontId="13" fillId="0" borderId="15"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29"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22" fillId="2" borderId="0" xfId="0" applyFont="1" applyFill="1" applyAlignment="1">
      <alignment horizontal="center" vertical="center" wrapText="1"/>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22" fillId="0" borderId="0" xfId="0" applyFont="1" applyFill="1" applyAlignment="1">
      <alignment horizontal="center" vertical="center" wrapText="1"/>
    </xf>
    <xf numFmtId="0" fontId="22" fillId="0" borderId="0" xfId="0" applyFont="1" applyFill="1" applyAlignment="1">
      <alignment horizontal="center" vertical="center"/>
    </xf>
    <xf numFmtId="0" fontId="23" fillId="0" borderId="0" xfId="0" applyFont="1" applyFill="1" applyAlignment="1">
      <alignment vertical="center"/>
    </xf>
    <xf numFmtId="0" fontId="13" fillId="0" borderId="34"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2" fillId="2" borderId="0" xfId="0" applyFont="1" applyFill="1" applyBorder="1" applyAlignment="1">
      <alignment horizontal="center" vertical="center"/>
    </xf>
    <xf numFmtId="0" fontId="23" fillId="2" borderId="0" xfId="0" applyFont="1" applyFill="1" applyBorder="1" applyAlignment="1">
      <alignment horizontal="center" vertical="center"/>
    </xf>
    <xf numFmtId="0" fontId="13" fillId="0" borderId="24" xfId="0" applyFont="1" applyFill="1" applyBorder="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center" vertical="center"/>
    </xf>
    <xf numFmtId="0" fontId="23" fillId="0" borderId="0" xfId="0" applyFont="1" applyAlignment="1">
      <alignment vertical="center"/>
    </xf>
    <xf numFmtId="0" fontId="13" fillId="0" borderId="25" xfId="0" applyFont="1" applyFill="1" applyBorder="1" applyAlignment="1">
      <alignment horizontal="center" vertical="center" wrapText="1"/>
    </xf>
    <xf numFmtId="0" fontId="13" fillId="0" borderId="31"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22" fillId="2" borderId="0" xfId="0" applyFont="1" applyFill="1" applyAlignment="1">
      <alignment horizontal="center" vertical="top" wrapText="1"/>
    </xf>
    <xf numFmtId="0" fontId="6" fillId="0" borderId="0" xfId="8" applyFont="1" applyFill="1" applyBorder="1" applyAlignment="1" applyProtection="1">
      <alignment horizontal="center" vertical="center" wrapText="1"/>
    </xf>
    <xf numFmtId="0" fontId="6" fillId="2" borderId="0" xfId="8" applyFont="1" applyFill="1" applyBorder="1" applyAlignment="1" applyProtection="1">
      <alignment horizontal="center" vertical="center" wrapText="1"/>
    </xf>
    <xf numFmtId="0" fontId="22" fillId="0" borderId="0" xfId="0" applyFont="1" applyBorder="1" applyAlignment="1">
      <alignment horizontal="center" vertical="center" wrapText="1"/>
    </xf>
    <xf numFmtId="0" fontId="29" fillId="2" borderId="0" xfId="0" applyFont="1" applyFill="1" applyAlignment="1">
      <alignment horizontal="center" vertical="center" wrapText="1"/>
    </xf>
    <xf numFmtId="0" fontId="29" fillId="2" borderId="0" xfId="0" applyFont="1" applyFill="1" applyBorder="1" applyAlignment="1">
      <alignment horizontal="center" vertical="center" wrapText="1"/>
    </xf>
  </cellXfs>
  <cellStyles count="17">
    <cellStyle name="”ќђќ‘ћ‚›‰" xfId="1"/>
    <cellStyle name="”љ‘ђћ‚ђќќ›‰" xfId="2"/>
    <cellStyle name="„…ќ…†ќ›‰" xfId="3"/>
    <cellStyle name="„ђ’ђ" xfId="4"/>
    <cellStyle name="‡ђѓћ‹ћ‚ћљ1" xfId="5"/>
    <cellStyle name="‡ђѓћ‹ћ‚ћљ2" xfId="6"/>
    <cellStyle name="’ћѓћ‚›‰" xfId="7"/>
    <cellStyle name="xl23" xfId="12"/>
    <cellStyle name="xl39" xfId="13"/>
    <cellStyle name="Обычный" xfId="0" builtinId="0"/>
    <cellStyle name="Обычный 2" xfId="11"/>
    <cellStyle name="Обычный 2 3" xfId="15"/>
    <cellStyle name="Обычный 4" xfId="14"/>
    <cellStyle name="Обычный_MUNIC2" xfId="8"/>
    <cellStyle name="Финансовый [0]" xfId="9" builtinId="6"/>
    <cellStyle name="Финансовый 4" xfId="16"/>
    <cellStyle name="Џђћ–…ќ’ќ›‰" xfId="1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D593"/>
  <sheetViews>
    <sheetView tabSelected="1" view="pageBreakPreview" topLeftCell="A580" zoomScale="75" zoomScaleNormal="100" zoomScaleSheetLayoutView="75" workbookViewId="0">
      <selection activeCell="K590" sqref="K590"/>
    </sheetView>
  </sheetViews>
  <sheetFormatPr defaultColWidth="9.109375" defaultRowHeight="13.2" x14ac:dyDescent="0.25"/>
  <cols>
    <col min="1" max="1" width="40.88671875" style="2" customWidth="1"/>
    <col min="2" max="2" width="21.88671875" style="3" customWidth="1"/>
    <col min="3" max="3" width="22.88671875" style="2" customWidth="1"/>
    <col min="4" max="4" width="24.33203125" style="21" customWidth="1"/>
    <col min="5" max="5" width="14.33203125" style="2" bestFit="1" customWidth="1"/>
    <col min="6" max="16384" width="9.109375" style="2"/>
  </cols>
  <sheetData>
    <row r="1" spans="1:4" s="1" customFormat="1" ht="22.95" customHeight="1" x14ac:dyDescent="0.3">
      <c r="A1" s="7"/>
      <c r="B1" s="8"/>
      <c r="C1" s="8"/>
      <c r="D1" s="23" t="s">
        <v>24</v>
      </c>
    </row>
    <row r="2" spans="1:4" s="1" customFormat="1" ht="24" customHeight="1" x14ac:dyDescent="0.3">
      <c r="A2" s="7"/>
      <c r="B2" s="8"/>
      <c r="C2" s="8"/>
      <c r="D2" s="23" t="s">
        <v>59</v>
      </c>
    </row>
    <row r="3" spans="1:4" s="1" customFormat="1" ht="22.95" customHeight="1" x14ac:dyDescent="0.3">
      <c r="A3" s="136" t="s">
        <v>83</v>
      </c>
      <c r="B3" s="137"/>
      <c r="C3" s="137"/>
      <c r="D3" s="138"/>
    </row>
    <row r="4" spans="1:4" s="1" customFormat="1" ht="79.2" customHeight="1" x14ac:dyDescent="0.3">
      <c r="A4" s="137"/>
      <c r="B4" s="137"/>
      <c r="C4" s="137"/>
      <c r="D4" s="138"/>
    </row>
    <row r="5" spans="1:4" s="1" customFormat="1" ht="22.95" customHeight="1" thickBot="1" x14ac:dyDescent="0.35">
      <c r="A5" s="7"/>
      <c r="B5" s="8"/>
      <c r="C5" s="8"/>
      <c r="D5" s="22" t="s">
        <v>25</v>
      </c>
    </row>
    <row r="6" spans="1:4" s="1" customFormat="1" ht="22.95" customHeight="1" thickBot="1" x14ac:dyDescent="0.35">
      <c r="A6" s="128" t="s">
        <v>50</v>
      </c>
      <c r="B6" s="130" t="s">
        <v>48</v>
      </c>
      <c r="C6" s="140"/>
      <c r="D6" s="132"/>
    </row>
    <row r="7" spans="1:4" s="1" customFormat="1" ht="109.95" customHeight="1" thickBot="1" x14ac:dyDescent="0.35">
      <c r="A7" s="139"/>
      <c r="B7" s="44" t="s">
        <v>56</v>
      </c>
      <c r="C7" s="45" t="s">
        <v>57</v>
      </c>
      <c r="D7" s="46" t="s">
        <v>58</v>
      </c>
    </row>
    <row r="8" spans="1:4" s="1" customFormat="1" ht="18.600000000000001" customHeight="1" thickBot="1" x14ac:dyDescent="0.35">
      <c r="A8" s="117">
        <v>1</v>
      </c>
      <c r="B8" s="9">
        <v>2</v>
      </c>
      <c r="C8" s="118">
        <v>3</v>
      </c>
      <c r="D8" s="35">
        <v>4</v>
      </c>
    </row>
    <row r="9" spans="1:4" s="1" customFormat="1" ht="18.600000000000001" customHeight="1" x14ac:dyDescent="0.3">
      <c r="A9" s="4" t="s">
        <v>54</v>
      </c>
      <c r="B9" s="20">
        <v>0</v>
      </c>
      <c r="C9" s="20">
        <v>45876996</v>
      </c>
      <c r="D9" s="13">
        <v>0</v>
      </c>
    </row>
    <row r="10" spans="1:4" s="1" customFormat="1" ht="18.600000000000001" customHeight="1" x14ac:dyDescent="0.3">
      <c r="A10" s="4" t="s">
        <v>13</v>
      </c>
      <c r="B10" s="20">
        <v>0</v>
      </c>
      <c r="C10" s="20">
        <v>0</v>
      </c>
      <c r="D10" s="13">
        <v>29919780</v>
      </c>
    </row>
    <row r="11" spans="1:4" s="1" customFormat="1" ht="18.600000000000001" customHeight="1" x14ac:dyDescent="0.3">
      <c r="A11" s="4" t="s">
        <v>30</v>
      </c>
      <c r="B11" s="20">
        <v>37898388</v>
      </c>
      <c r="C11" s="20">
        <v>0</v>
      </c>
      <c r="D11" s="13">
        <v>0</v>
      </c>
    </row>
    <row r="12" spans="1:4" s="1" customFormat="1" ht="18.600000000000001" customHeight="1" thickBot="1" x14ac:dyDescent="0.35">
      <c r="A12" s="4" t="s">
        <v>28</v>
      </c>
      <c r="B12" s="47">
        <v>61834212</v>
      </c>
      <c r="C12" s="47">
        <v>53855604</v>
      </c>
      <c r="D12" s="48">
        <v>69812820</v>
      </c>
    </row>
    <row r="13" spans="1:4" s="1" customFormat="1" ht="27.6" customHeight="1" thickBot="1" x14ac:dyDescent="0.35">
      <c r="A13" s="30" t="s">
        <v>23</v>
      </c>
      <c r="B13" s="26">
        <f>SUM(B9:B12)</f>
        <v>99732600</v>
      </c>
      <c r="C13" s="26">
        <f t="shared" ref="C13:D13" si="0">SUM(C9:C12)</f>
        <v>99732600</v>
      </c>
      <c r="D13" s="26">
        <f t="shared" si="0"/>
        <v>99732600</v>
      </c>
    </row>
    <row r="14" spans="1:4" s="1" customFormat="1" ht="22.95" customHeight="1" x14ac:dyDescent="0.3">
      <c r="A14" s="7"/>
      <c r="B14" s="8"/>
      <c r="C14" s="8"/>
      <c r="D14" s="8"/>
    </row>
    <row r="15" spans="1:4" ht="17.399999999999999" x14ac:dyDescent="0.3">
      <c r="A15" s="7"/>
      <c r="B15" s="8"/>
      <c r="C15" s="8"/>
      <c r="D15" s="23" t="s">
        <v>27</v>
      </c>
    </row>
    <row r="16" spans="1:4" ht="17.399999999999999" x14ac:dyDescent="0.3">
      <c r="A16" s="7"/>
      <c r="B16" s="8"/>
      <c r="C16" s="8"/>
      <c r="D16" s="23" t="s">
        <v>59</v>
      </c>
    </row>
    <row r="17" spans="1:4" x14ac:dyDescent="0.25">
      <c r="A17" s="141" t="s">
        <v>61</v>
      </c>
      <c r="B17" s="142"/>
      <c r="C17" s="142"/>
      <c r="D17" s="143"/>
    </row>
    <row r="18" spans="1:4" ht="132.6" customHeight="1" x14ac:dyDescent="0.25">
      <c r="A18" s="142"/>
      <c r="B18" s="142"/>
      <c r="C18" s="142"/>
      <c r="D18" s="143"/>
    </row>
    <row r="19" spans="1:4" ht="18" thickBot="1" x14ac:dyDescent="0.35">
      <c r="A19" s="27"/>
      <c r="B19" s="28"/>
      <c r="C19" s="28"/>
      <c r="D19" s="29" t="s">
        <v>25</v>
      </c>
    </row>
    <row r="20" spans="1:4" ht="33" customHeight="1" thickBot="1" x14ac:dyDescent="0.3">
      <c r="A20" s="128" t="s">
        <v>22</v>
      </c>
      <c r="B20" s="130" t="s">
        <v>48</v>
      </c>
      <c r="C20" s="131"/>
      <c r="D20" s="132"/>
    </row>
    <row r="21" spans="1:4" ht="115.8" customHeight="1" thickBot="1" x14ac:dyDescent="0.3">
      <c r="A21" s="129"/>
      <c r="B21" s="44" t="s">
        <v>56</v>
      </c>
      <c r="C21" s="45" t="s">
        <v>57</v>
      </c>
      <c r="D21" s="46" t="s">
        <v>58</v>
      </c>
    </row>
    <row r="22" spans="1:4" ht="16.2" thickBot="1" x14ac:dyDescent="0.3">
      <c r="A22" s="33">
        <v>1</v>
      </c>
      <c r="B22" s="33">
        <v>2</v>
      </c>
      <c r="C22" s="33">
        <v>3</v>
      </c>
      <c r="D22" s="33">
        <v>4</v>
      </c>
    </row>
    <row r="23" spans="1:4" ht="29.4" customHeight="1" thickBot="1" x14ac:dyDescent="0.35">
      <c r="A23" s="4" t="s">
        <v>35</v>
      </c>
      <c r="B23" s="31">
        <v>18790800</v>
      </c>
      <c r="C23" s="31">
        <v>18790800</v>
      </c>
      <c r="D23" s="40">
        <v>18790800</v>
      </c>
    </row>
    <row r="24" spans="1:4" ht="28.5" customHeight="1" thickBot="1" x14ac:dyDescent="0.35">
      <c r="A24" s="30" t="s">
        <v>23</v>
      </c>
      <c r="B24" s="32">
        <f>B23</f>
        <v>18790800</v>
      </c>
      <c r="C24" s="26">
        <f t="shared" ref="C24:D24" si="1">C23</f>
        <v>18790800</v>
      </c>
      <c r="D24" s="34">
        <f t="shared" si="1"/>
        <v>18790800</v>
      </c>
    </row>
    <row r="26" spans="1:4" ht="23.4" customHeight="1" x14ac:dyDescent="0.3">
      <c r="A26" s="7"/>
      <c r="B26" s="8"/>
      <c r="C26" s="8"/>
      <c r="D26" s="23" t="s">
        <v>29</v>
      </c>
    </row>
    <row r="27" spans="1:4" ht="25.8" customHeight="1" x14ac:dyDescent="0.3">
      <c r="A27" s="7"/>
      <c r="B27" s="8"/>
      <c r="C27" s="8"/>
      <c r="D27" s="23" t="s">
        <v>59</v>
      </c>
    </row>
    <row r="28" spans="1:4" x14ac:dyDescent="0.25">
      <c r="A28" s="133" t="s">
        <v>93</v>
      </c>
      <c r="B28" s="134"/>
      <c r="C28" s="134"/>
      <c r="D28" s="135"/>
    </row>
    <row r="29" spans="1:4" ht="126.6" customHeight="1" x14ac:dyDescent="0.25">
      <c r="A29" s="134"/>
      <c r="B29" s="134"/>
      <c r="C29" s="134"/>
      <c r="D29" s="135"/>
    </row>
    <row r="30" spans="1:4" ht="18" thickBot="1" x14ac:dyDescent="0.35">
      <c r="A30" s="27"/>
      <c r="B30" s="28"/>
      <c r="C30" s="28"/>
      <c r="D30" s="29" t="s">
        <v>25</v>
      </c>
    </row>
    <row r="31" spans="1:4" ht="33" customHeight="1" thickBot="1" x14ac:dyDescent="0.3">
      <c r="A31" s="128" t="s">
        <v>22</v>
      </c>
      <c r="B31" s="130" t="s">
        <v>48</v>
      </c>
      <c r="C31" s="131"/>
      <c r="D31" s="132"/>
    </row>
    <row r="32" spans="1:4" ht="102" customHeight="1" thickBot="1" x14ac:dyDescent="0.3">
      <c r="A32" s="129"/>
      <c r="B32" s="44" t="s">
        <v>56</v>
      </c>
      <c r="C32" s="45" t="s">
        <v>57</v>
      </c>
      <c r="D32" s="46" t="s">
        <v>58</v>
      </c>
    </row>
    <row r="33" spans="1:4" ht="16.2" thickBot="1" x14ac:dyDescent="0.3">
      <c r="A33" s="33">
        <v>1</v>
      </c>
      <c r="B33" s="33">
        <v>2</v>
      </c>
      <c r="C33" s="33">
        <v>3</v>
      </c>
      <c r="D33" s="33">
        <v>4</v>
      </c>
    </row>
    <row r="34" spans="1:4" ht="28.2" customHeight="1" thickBot="1" x14ac:dyDescent="0.35">
      <c r="A34" s="39" t="s">
        <v>28</v>
      </c>
      <c r="B34" s="41">
        <v>455475700</v>
      </c>
      <c r="C34" s="41">
        <v>420753000</v>
      </c>
      <c r="D34" s="42">
        <v>0</v>
      </c>
    </row>
    <row r="35" spans="1:4" ht="27.6" customHeight="1" thickBot="1" x14ac:dyDescent="0.35">
      <c r="A35" s="30" t="s">
        <v>23</v>
      </c>
      <c r="B35" s="26">
        <f>B34</f>
        <v>455475700</v>
      </c>
      <c r="C35" s="26">
        <f>C34</f>
        <v>420753000</v>
      </c>
      <c r="D35" s="26">
        <f>D34</f>
        <v>0</v>
      </c>
    </row>
    <row r="36" spans="1:4" ht="27.6" customHeight="1" x14ac:dyDescent="0.3">
      <c r="A36" s="7"/>
      <c r="B36" s="8"/>
      <c r="C36" s="8"/>
      <c r="D36" s="8"/>
    </row>
    <row r="37" spans="1:4" ht="27.6" customHeight="1" x14ac:dyDescent="0.3">
      <c r="A37" s="7"/>
      <c r="B37" s="8"/>
      <c r="C37" s="8"/>
      <c r="D37" s="23" t="s">
        <v>31</v>
      </c>
    </row>
    <row r="38" spans="1:4" ht="27.6" customHeight="1" x14ac:dyDescent="0.3">
      <c r="A38" s="7"/>
      <c r="B38" s="8"/>
      <c r="C38" s="8"/>
      <c r="D38" s="23" t="s">
        <v>59</v>
      </c>
    </row>
    <row r="39" spans="1:4" ht="27.6" customHeight="1" x14ac:dyDescent="0.25">
      <c r="A39" s="133" t="s">
        <v>94</v>
      </c>
      <c r="B39" s="134"/>
      <c r="C39" s="134"/>
      <c r="D39" s="135"/>
    </row>
    <row r="40" spans="1:4" ht="109.2" customHeight="1" x14ac:dyDescent="0.25">
      <c r="A40" s="134"/>
      <c r="B40" s="134"/>
      <c r="C40" s="134"/>
      <c r="D40" s="135"/>
    </row>
    <row r="41" spans="1:4" ht="27.6" customHeight="1" thickBot="1" x14ac:dyDescent="0.35">
      <c r="A41" s="7"/>
      <c r="B41" s="8"/>
      <c r="C41" s="8"/>
      <c r="D41" s="29" t="s">
        <v>25</v>
      </c>
    </row>
    <row r="42" spans="1:4" ht="27.6" customHeight="1" thickBot="1" x14ac:dyDescent="0.3">
      <c r="A42" s="128" t="s">
        <v>22</v>
      </c>
      <c r="B42" s="130" t="s">
        <v>48</v>
      </c>
      <c r="C42" s="131"/>
      <c r="D42" s="132"/>
    </row>
    <row r="43" spans="1:4" ht="82.8" customHeight="1" thickBot="1" x14ac:dyDescent="0.3">
      <c r="A43" s="144"/>
      <c r="B43" s="44" t="s">
        <v>56</v>
      </c>
      <c r="C43" s="45" t="s">
        <v>57</v>
      </c>
      <c r="D43" s="46" t="s">
        <v>58</v>
      </c>
    </row>
    <row r="44" spans="1:4" ht="15.6" customHeight="1" thickBot="1" x14ac:dyDescent="0.3">
      <c r="A44" s="52">
        <v>1</v>
      </c>
      <c r="B44" s="53">
        <v>2</v>
      </c>
      <c r="C44" s="33">
        <v>3</v>
      </c>
      <c r="D44" s="33">
        <v>4</v>
      </c>
    </row>
    <row r="45" spans="1:4" ht="24.6" customHeight="1" x14ac:dyDescent="0.3">
      <c r="A45" s="11" t="s">
        <v>0</v>
      </c>
      <c r="B45" s="17">
        <v>225000</v>
      </c>
      <c r="C45" s="17">
        <v>225000</v>
      </c>
      <c r="D45" s="36">
        <v>225000</v>
      </c>
    </row>
    <row r="46" spans="1:4" ht="24.6" customHeight="1" x14ac:dyDescent="0.3">
      <c r="A46" s="4" t="s">
        <v>1</v>
      </c>
      <c r="B46" s="16">
        <v>200000</v>
      </c>
      <c r="C46" s="16">
        <v>200000</v>
      </c>
      <c r="D46" s="6">
        <v>200000</v>
      </c>
    </row>
    <row r="47" spans="1:4" ht="24.6" customHeight="1" x14ac:dyDescent="0.3">
      <c r="A47" s="4" t="s">
        <v>2</v>
      </c>
      <c r="B47" s="16">
        <v>310940</v>
      </c>
      <c r="C47" s="16">
        <v>310940</v>
      </c>
      <c r="D47" s="6">
        <v>310940</v>
      </c>
    </row>
    <row r="48" spans="1:4" ht="24.6" customHeight="1" x14ac:dyDescent="0.3">
      <c r="A48" s="4" t="s">
        <v>4</v>
      </c>
      <c r="B48" s="16">
        <v>500000</v>
      </c>
      <c r="C48" s="16">
        <v>500000</v>
      </c>
      <c r="D48" s="6">
        <v>500000</v>
      </c>
    </row>
    <row r="49" spans="1:4" ht="24.6" customHeight="1" x14ac:dyDescent="0.3">
      <c r="A49" s="4" t="s">
        <v>6</v>
      </c>
      <c r="B49" s="16">
        <v>39060</v>
      </c>
      <c r="C49" s="16">
        <v>39060</v>
      </c>
      <c r="D49" s="6">
        <v>39060</v>
      </c>
    </row>
    <row r="50" spans="1:4" ht="24.6" customHeight="1" x14ac:dyDescent="0.3">
      <c r="A50" s="4" t="s">
        <v>7</v>
      </c>
      <c r="B50" s="16">
        <v>200000</v>
      </c>
      <c r="C50" s="16">
        <v>200000</v>
      </c>
      <c r="D50" s="6">
        <v>200000</v>
      </c>
    </row>
    <row r="51" spans="1:4" ht="24.6" customHeight="1" x14ac:dyDescent="0.3">
      <c r="A51" s="4" t="s">
        <v>8</v>
      </c>
      <c r="B51" s="16">
        <v>250000</v>
      </c>
      <c r="C51" s="16">
        <v>250000</v>
      </c>
      <c r="D51" s="6">
        <v>250000</v>
      </c>
    </row>
    <row r="52" spans="1:4" ht="24.6" customHeight="1" x14ac:dyDescent="0.3">
      <c r="A52" s="5" t="s">
        <v>62</v>
      </c>
      <c r="B52" s="16">
        <v>50000</v>
      </c>
      <c r="C52" s="16">
        <v>50000</v>
      </c>
      <c r="D52" s="6">
        <v>50000</v>
      </c>
    </row>
    <row r="53" spans="1:4" ht="24.6" customHeight="1" x14ac:dyDescent="0.3">
      <c r="A53" s="4" t="s">
        <v>19</v>
      </c>
      <c r="B53" s="16">
        <v>250000</v>
      </c>
      <c r="C53" s="16">
        <v>250000</v>
      </c>
      <c r="D53" s="6">
        <v>250000</v>
      </c>
    </row>
    <row r="54" spans="1:4" ht="24.6" customHeight="1" x14ac:dyDescent="0.3">
      <c r="A54" s="4" t="s">
        <v>9</v>
      </c>
      <c r="B54" s="16">
        <v>100000</v>
      </c>
      <c r="C54" s="16">
        <v>100000</v>
      </c>
      <c r="D54" s="6">
        <v>100000</v>
      </c>
    </row>
    <row r="55" spans="1:4" ht="24.6" customHeight="1" x14ac:dyDescent="0.3">
      <c r="A55" s="4" t="s">
        <v>11</v>
      </c>
      <c r="B55" s="16">
        <v>25000</v>
      </c>
      <c r="C55" s="16">
        <v>25000</v>
      </c>
      <c r="D55" s="6">
        <v>25000</v>
      </c>
    </row>
    <row r="56" spans="1:4" ht="24.6" customHeight="1" x14ac:dyDescent="0.3">
      <c r="A56" s="4" t="s">
        <v>13</v>
      </c>
      <c r="B56" s="16">
        <v>250000</v>
      </c>
      <c r="C56" s="16">
        <v>250000</v>
      </c>
      <c r="D56" s="6">
        <v>250000</v>
      </c>
    </row>
    <row r="57" spans="1:4" ht="24.6" customHeight="1" thickBot="1" x14ac:dyDescent="0.35">
      <c r="A57" s="18" t="s">
        <v>20</v>
      </c>
      <c r="B57" s="19">
        <v>100000</v>
      </c>
      <c r="C57" s="19">
        <v>100000</v>
      </c>
      <c r="D57" s="37">
        <v>100000</v>
      </c>
    </row>
    <row r="58" spans="1:4" ht="27.6" customHeight="1" thickBot="1" x14ac:dyDescent="0.35">
      <c r="A58" s="54" t="s">
        <v>23</v>
      </c>
      <c r="B58" s="24">
        <f>SUM(B45:B57)</f>
        <v>2500000</v>
      </c>
      <c r="C58" s="24">
        <f t="shared" ref="C58:D58" si="2">SUM(C45:C57)</f>
        <v>2500000</v>
      </c>
      <c r="D58" s="24">
        <f t="shared" si="2"/>
        <v>2500000</v>
      </c>
    </row>
    <row r="59" spans="1:4" ht="18.600000000000001" customHeight="1" x14ac:dyDescent="0.3">
      <c r="A59" s="7"/>
      <c r="B59" s="8"/>
      <c r="C59" s="8"/>
      <c r="D59" s="8"/>
    </row>
    <row r="60" spans="1:4" ht="22.8" customHeight="1" x14ac:dyDescent="0.3">
      <c r="A60" s="7"/>
      <c r="B60" s="8"/>
      <c r="C60" s="8"/>
      <c r="D60" s="23" t="s">
        <v>32</v>
      </c>
    </row>
    <row r="61" spans="1:4" ht="19.8" customHeight="1" x14ac:dyDescent="0.3">
      <c r="A61" s="7"/>
      <c r="B61" s="8"/>
      <c r="C61" s="8"/>
      <c r="D61" s="23" t="s">
        <v>59</v>
      </c>
    </row>
    <row r="62" spans="1:4" ht="8.4" customHeight="1" x14ac:dyDescent="0.25">
      <c r="A62" s="133" t="s">
        <v>95</v>
      </c>
      <c r="B62" s="133"/>
      <c r="C62" s="133"/>
      <c r="D62" s="133"/>
    </row>
    <row r="63" spans="1:4" ht="152.4" customHeight="1" x14ac:dyDescent="0.25">
      <c r="A63" s="133"/>
      <c r="B63" s="133"/>
      <c r="C63" s="133"/>
      <c r="D63" s="133"/>
    </row>
    <row r="64" spans="1:4" ht="22.8" customHeight="1" thickBot="1" x14ac:dyDescent="0.35">
      <c r="A64" s="7"/>
      <c r="B64" s="8"/>
      <c r="C64" s="8"/>
      <c r="D64" s="29" t="s">
        <v>25</v>
      </c>
    </row>
    <row r="65" spans="1:4" ht="27.6" customHeight="1" thickBot="1" x14ac:dyDescent="0.3">
      <c r="A65" s="128" t="s">
        <v>22</v>
      </c>
      <c r="B65" s="130" t="s">
        <v>48</v>
      </c>
      <c r="C65" s="131"/>
      <c r="D65" s="132"/>
    </row>
    <row r="66" spans="1:4" ht="44.4" customHeight="1" thickBot="1" x14ac:dyDescent="0.3">
      <c r="A66" s="144"/>
      <c r="B66" s="44" t="s">
        <v>56</v>
      </c>
      <c r="C66" s="45" t="s">
        <v>57</v>
      </c>
      <c r="D66" s="46" t="s">
        <v>58</v>
      </c>
    </row>
    <row r="67" spans="1:4" ht="20.399999999999999" customHeight="1" thickBot="1" x14ac:dyDescent="0.3">
      <c r="A67" s="52">
        <v>1</v>
      </c>
      <c r="B67" s="53">
        <v>2</v>
      </c>
      <c r="C67" s="33">
        <v>3</v>
      </c>
      <c r="D67" s="33">
        <v>4</v>
      </c>
    </row>
    <row r="68" spans="1:4" ht="22.8" customHeight="1" x14ac:dyDescent="0.3">
      <c r="A68" s="11" t="s">
        <v>0</v>
      </c>
      <c r="B68" s="17">
        <v>718660</v>
      </c>
      <c r="C68" s="17">
        <v>718660</v>
      </c>
      <c r="D68" s="36">
        <v>718660</v>
      </c>
    </row>
    <row r="69" spans="1:4" ht="22.8" customHeight="1" x14ac:dyDescent="0.3">
      <c r="A69" s="4" t="s">
        <v>1</v>
      </c>
      <c r="B69" s="16">
        <v>260775</v>
      </c>
      <c r="C69" s="16">
        <v>260775</v>
      </c>
      <c r="D69" s="6">
        <v>260775</v>
      </c>
    </row>
    <row r="70" spans="1:4" ht="22.8" customHeight="1" x14ac:dyDescent="0.3">
      <c r="A70" s="4" t="s">
        <v>18</v>
      </c>
      <c r="B70" s="16">
        <v>2268204</v>
      </c>
      <c r="C70" s="16">
        <v>2268204</v>
      </c>
      <c r="D70" s="6">
        <v>2268204</v>
      </c>
    </row>
    <row r="71" spans="1:4" ht="22.8" customHeight="1" x14ac:dyDescent="0.3">
      <c r="A71" s="4" t="s">
        <v>2</v>
      </c>
      <c r="B71" s="16">
        <v>1983689</v>
      </c>
      <c r="C71" s="16">
        <v>1983689</v>
      </c>
      <c r="D71" s="6">
        <v>1983689</v>
      </c>
    </row>
    <row r="72" spans="1:4" ht="22.8" customHeight="1" x14ac:dyDescent="0.3">
      <c r="A72" s="4" t="s">
        <v>3</v>
      </c>
      <c r="B72" s="16">
        <v>550685</v>
      </c>
      <c r="C72" s="16">
        <v>550685</v>
      </c>
      <c r="D72" s="6">
        <v>550685</v>
      </c>
    </row>
    <row r="73" spans="1:4" ht="22.8" customHeight="1" x14ac:dyDescent="0.3">
      <c r="A73" s="4" t="s">
        <v>4</v>
      </c>
      <c r="B73" s="16">
        <v>436663</v>
      </c>
      <c r="C73" s="16">
        <v>436663</v>
      </c>
      <c r="D73" s="6">
        <v>436663</v>
      </c>
    </row>
    <row r="74" spans="1:4" ht="22.8" customHeight="1" x14ac:dyDescent="0.3">
      <c r="A74" s="4" t="s">
        <v>5</v>
      </c>
      <c r="B74" s="16">
        <v>1909233</v>
      </c>
      <c r="C74" s="16">
        <v>1909233</v>
      </c>
      <c r="D74" s="6">
        <v>1909233</v>
      </c>
    </row>
    <row r="75" spans="1:4" ht="22.8" customHeight="1" x14ac:dyDescent="0.3">
      <c r="A75" s="4" t="s">
        <v>6</v>
      </c>
      <c r="B75" s="16">
        <v>264012</v>
      </c>
      <c r="C75" s="16">
        <v>264012</v>
      </c>
      <c r="D75" s="6">
        <v>264012</v>
      </c>
    </row>
    <row r="76" spans="1:4" ht="22.8" customHeight="1" x14ac:dyDescent="0.3">
      <c r="A76" s="4" t="s">
        <v>54</v>
      </c>
      <c r="B76" s="16">
        <v>1732985</v>
      </c>
      <c r="C76" s="16">
        <v>1732985</v>
      </c>
      <c r="D76" s="6">
        <v>1732985</v>
      </c>
    </row>
    <row r="77" spans="1:4" ht="22.8" customHeight="1" x14ac:dyDescent="0.3">
      <c r="A77" s="4" t="s">
        <v>7</v>
      </c>
      <c r="B77" s="16">
        <v>1494871</v>
      </c>
      <c r="C77" s="16">
        <v>1494871</v>
      </c>
      <c r="D77" s="6">
        <v>1494871</v>
      </c>
    </row>
    <row r="78" spans="1:4" ht="22.8" customHeight="1" x14ac:dyDescent="0.3">
      <c r="A78" s="4" t="s">
        <v>8</v>
      </c>
      <c r="B78" s="16">
        <v>278400</v>
      </c>
      <c r="C78" s="16">
        <v>278400</v>
      </c>
      <c r="D78" s="6">
        <v>278400</v>
      </c>
    </row>
    <row r="79" spans="1:4" ht="22.8" customHeight="1" x14ac:dyDescent="0.3">
      <c r="A79" s="5" t="s">
        <v>62</v>
      </c>
      <c r="B79" s="16">
        <v>1747373</v>
      </c>
      <c r="C79" s="16">
        <v>1747373</v>
      </c>
      <c r="D79" s="6">
        <v>1747373</v>
      </c>
    </row>
    <row r="80" spans="1:4" ht="22.8" customHeight="1" x14ac:dyDescent="0.3">
      <c r="A80" s="4" t="s">
        <v>19</v>
      </c>
      <c r="B80" s="16">
        <v>2077208</v>
      </c>
      <c r="C80" s="16">
        <v>2077208</v>
      </c>
      <c r="D80" s="6">
        <v>2077208</v>
      </c>
    </row>
    <row r="81" spans="1:4" ht="22.8" customHeight="1" x14ac:dyDescent="0.3">
      <c r="A81" s="4" t="s">
        <v>9</v>
      </c>
      <c r="B81" s="16">
        <v>450691</v>
      </c>
      <c r="C81" s="16">
        <v>450691</v>
      </c>
      <c r="D81" s="6">
        <v>450691</v>
      </c>
    </row>
    <row r="82" spans="1:4" ht="22.8" customHeight="1" x14ac:dyDescent="0.3">
      <c r="A82" s="4" t="s">
        <v>10</v>
      </c>
      <c r="B82" s="16">
        <v>478747</v>
      </c>
      <c r="C82" s="16">
        <v>478747</v>
      </c>
      <c r="D82" s="6">
        <v>478747</v>
      </c>
    </row>
    <row r="83" spans="1:4" ht="22.8" customHeight="1" x14ac:dyDescent="0.3">
      <c r="A83" s="4" t="s">
        <v>17</v>
      </c>
      <c r="B83" s="16">
        <v>317246</v>
      </c>
      <c r="C83" s="16">
        <v>317246</v>
      </c>
      <c r="D83" s="6">
        <v>317246</v>
      </c>
    </row>
    <row r="84" spans="1:4" ht="22.8" customHeight="1" x14ac:dyDescent="0.3">
      <c r="A84" s="4" t="s">
        <v>11</v>
      </c>
      <c r="B84" s="16">
        <v>474431</v>
      </c>
      <c r="C84" s="16">
        <v>474431</v>
      </c>
      <c r="D84" s="6">
        <v>474431</v>
      </c>
    </row>
    <row r="85" spans="1:4" ht="22.8" customHeight="1" x14ac:dyDescent="0.3">
      <c r="A85" s="4" t="s">
        <v>12</v>
      </c>
      <c r="B85" s="16">
        <v>258977</v>
      </c>
      <c r="C85" s="16">
        <v>258977</v>
      </c>
      <c r="D85" s="6">
        <v>258977</v>
      </c>
    </row>
    <row r="86" spans="1:4" ht="22.8" customHeight="1" x14ac:dyDescent="0.3">
      <c r="A86" s="4" t="s">
        <v>13</v>
      </c>
      <c r="B86" s="16">
        <v>838796</v>
      </c>
      <c r="C86" s="16">
        <v>838796</v>
      </c>
      <c r="D86" s="6">
        <v>838796</v>
      </c>
    </row>
    <row r="87" spans="1:4" ht="22.8" customHeight="1" x14ac:dyDescent="0.3">
      <c r="A87" s="4" t="s">
        <v>20</v>
      </c>
      <c r="B87" s="16">
        <v>584136</v>
      </c>
      <c r="C87" s="16">
        <v>584136</v>
      </c>
      <c r="D87" s="6">
        <v>584136</v>
      </c>
    </row>
    <row r="88" spans="1:4" ht="22.8" customHeight="1" x14ac:dyDescent="0.3">
      <c r="A88" s="4" t="s">
        <v>14</v>
      </c>
      <c r="B88" s="16">
        <v>292428</v>
      </c>
      <c r="C88" s="16">
        <v>292428</v>
      </c>
      <c r="D88" s="6">
        <v>292428</v>
      </c>
    </row>
    <row r="89" spans="1:4" ht="22.8" customHeight="1" x14ac:dyDescent="0.3">
      <c r="A89" s="4" t="s">
        <v>21</v>
      </c>
      <c r="B89" s="16">
        <v>712186</v>
      </c>
      <c r="C89" s="16">
        <v>712186</v>
      </c>
      <c r="D89" s="6">
        <v>712186</v>
      </c>
    </row>
    <row r="90" spans="1:4" ht="22.8" customHeight="1" x14ac:dyDescent="0.3">
      <c r="A90" s="4" t="s">
        <v>15</v>
      </c>
      <c r="B90" s="16">
        <v>438821</v>
      </c>
      <c r="C90" s="16">
        <v>438821</v>
      </c>
      <c r="D90" s="6">
        <v>438821</v>
      </c>
    </row>
    <row r="91" spans="1:4" ht="22.8" customHeight="1" x14ac:dyDescent="0.3">
      <c r="A91" s="4" t="s">
        <v>16</v>
      </c>
      <c r="B91" s="16">
        <v>406809</v>
      </c>
      <c r="C91" s="16">
        <v>406809</v>
      </c>
      <c r="D91" s="6">
        <v>406809</v>
      </c>
    </row>
    <row r="92" spans="1:4" ht="20.399999999999999" customHeight="1" x14ac:dyDescent="0.3">
      <c r="A92" s="4" t="s">
        <v>35</v>
      </c>
      <c r="B92" s="16">
        <v>1875576</v>
      </c>
      <c r="C92" s="16">
        <v>1875576</v>
      </c>
      <c r="D92" s="6">
        <v>1875576</v>
      </c>
    </row>
    <row r="93" spans="1:4" ht="22.8" customHeight="1" thickBot="1" x14ac:dyDescent="0.35">
      <c r="A93" s="18" t="s">
        <v>28</v>
      </c>
      <c r="B93" s="19">
        <v>5122497</v>
      </c>
      <c r="C93" s="19">
        <v>5122497</v>
      </c>
      <c r="D93" s="37">
        <v>5122497</v>
      </c>
    </row>
    <row r="94" spans="1:4" ht="22.8" customHeight="1" thickBot="1" x14ac:dyDescent="0.35">
      <c r="A94" s="14" t="s">
        <v>23</v>
      </c>
      <c r="B94" s="15">
        <f>SUM(B68:B93)</f>
        <v>27974099</v>
      </c>
      <c r="C94" s="15">
        <f t="shared" ref="C94:D94" si="3">SUM(C68:C93)</f>
        <v>27974099</v>
      </c>
      <c r="D94" s="15">
        <f t="shared" si="3"/>
        <v>27974099</v>
      </c>
    </row>
    <row r="95" spans="1:4" ht="27.6" customHeight="1" x14ac:dyDescent="0.3">
      <c r="A95" s="7"/>
      <c r="B95" s="8"/>
      <c r="C95" s="8"/>
      <c r="D95" s="8"/>
    </row>
    <row r="96" spans="1:4" ht="27.6" customHeight="1" x14ac:dyDescent="0.3">
      <c r="D96" s="23" t="s">
        <v>33</v>
      </c>
    </row>
    <row r="97" spans="1:4" ht="27.6" customHeight="1" x14ac:dyDescent="0.3">
      <c r="D97" s="23" t="s">
        <v>59</v>
      </c>
    </row>
    <row r="98" spans="1:4" ht="22.8" customHeight="1" x14ac:dyDescent="0.25">
      <c r="A98" s="133" t="s">
        <v>105</v>
      </c>
      <c r="B98" s="133"/>
      <c r="C98" s="133"/>
      <c r="D98" s="133"/>
    </row>
    <row r="99" spans="1:4" ht="90" customHeight="1" x14ac:dyDescent="0.25">
      <c r="A99" s="133"/>
      <c r="B99" s="133"/>
      <c r="C99" s="133"/>
      <c r="D99" s="133"/>
    </row>
    <row r="100" spans="1:4" ht="23.4" customHeight="1" thickBot="1" x14ac:dyDescent="0.35">
      <c r="A100" s="7"/>
      <c r="B100" s="8"/>
      <c r="C100" s="8"/>
      <c r="D100" s="29" t="s">
        <v>25</v>
      </c>
    </row>
    <row r="101" spans="1:4" ht="27.6" customHeight="1" thickBot="1" x14ac:dyDescent="0.3">
      <c r="A101" s="128" t="s">
        <v>22</v>
      </c>
      <c r="B101" s="130" t="s">
        <v>48</v>
      </c>
      <c r="C101" s="131"/>
      <c r="D101" s="132"/>
    </row>
    <row r="102" spans="1:4" ht="64.2" customHeight="1" thickBot="1" x14ac:dyDescent="0.3">
      <c r="A102" s="144"/>
      <c r="B102" s="44" t="s">
        <v>56</v>
      </c>
      <c r="C102" s="45" t="s">
        <v>57</v>
      </c>
      <c r="D102" s="46" t="s">
        <v>58</v>
      </c>
    </row>
    <row r="103" spans="1:4" ht="17.399999999999999" customHeight="1" thickBot="1" x14ac:dyDescent="0.3">
      <c r="A103" s="52">
        <v>1</v>
      </c>
      <c r="B103" s="53">
        <v>2</v>
      </c>
      <c r="C103" s="33">
        <v>3</v>
      </c>
      <c r="D103" s="33">
        <v>4</v>
      </c>
    </row>
    <row r="104" spans="1:4" ht="22.8" customHeight="1" x14ac:dyDescent="0.3">
      <c r="A104" s="11" t="s">
        <v>0</v>
      </c>
      <c r="B104" s="17">
        <v>15318353</v>
      </c>
      <c r="C104" s="17">
        <v>15318353</v>
      </c>
      <c r="D104" s="36">
        <v>15318353</v>
      </c>
    </row>
    <row r="105" spans="1:4" ht="22.8" customHeight="1" x14ac:dyDescent="0.3">
      <c r="A105" s="4" t="s">
        <v>1</v>
      </c>
      <c r="B105" s="16">
        <v>2195777</v>
      </c>
      <c r="C105" s="16">
        <v>2195777</v>
      </c>
      <c r="D105" s="6">
        <v>2195777</v>
      </c>
    </row>
    <row r="106" spans="1:4" ht="22.8" customHeight="1" x14ac:dyDescent="0.3">
      <c r="A106" s="4" t="s">
        <v>18</v>
      </c>
      <c r="B106" s="16">
        <v>52427929</v>
      </c>
      <c r="C106" s="16">
        <v>52427929</v>
      </c>
      <c r="D106" s="6">
        <v>52427929</v>
      </c>
    </row>
    <row r="107" spans="1:4" ht="22.8" customHeight="1" x14ac:dyDescent="0.3">
      <c r="A107" s="4" t="s">
        <v>2</v>
      </c>
      <c r="B107" s="16">
        <v>30870461</v>
      </c>
      <c r="C107" s="16">
        <v>30870461</v>
      </c>
      <c r="D107" s="6">
        <v>30870461</v>
      </c>
    </row>
    <row r="108" spans="1:4" ht="22.8" customHeight="1" x14ac:dyDescent="0.3">
      <c r="A108" s="4" t="s">
        <v>3</v>
      </c>
      <c r="B108" s="16">
        <v>6513403</v>
      </c>
      <c r="C108" s="16">
        <v>6513403</v>
      </c>
      <c r="D108" s="6">
        <v>6513403</v>
      </c>
    </row>
    <row r="109" spans="1:4" ht="22.8" customHeight="1" x14ac:dyDescent="0.3">
      <c r="A109" s="4" t="s">
        <v>4</v>
      </c>
      <c r="B109" s="16">
        <v>2729022</v>
      </c>
      <c r="C109" s="16">
        <v>2729022</v>
      </c>
      <c r="D109" s="6">
        <v>2729022</v>
      </c>
    </row>
    <row r="110" spans="1:4" ht="22.8" customHeight="1" x14ac:dyDescent="0.3">
      <c r="A110" s="4" t="s">
        <v>5</v>
      </c>
      <c r="B110" s="16">
        <v>36454098</v>
      </c>
      <c r="C110" s="16">
        <v>36454098</v>
      </c>
      <c r="D110" s="6">
        <v>36454098</v>
      </c>
    </row>
    <row r="111" spans="1:4" ht="22.8" customHeight="1" x14ac:dyDescent="0.3">
      <c r="A111" s="4" t="s">
        <v>6</v>
      </c>
      <c r="B111" s="16">
        <v>2517110</v>
      </c>
      <c r="C111" s="16">
        <v>2517110</v>
      </c>
      <c r="D111" s="6">
        <v>2517110</v>
      </c>
    </row>
    <row r="112" spans="1:4" ht="22.8" customHeight="1" x14ac:dyDescent="0.3">
      <c r="A112" s="4" t="s">
        <v>54</v>
      </c>
      <c r="B112" s="16">
        <v>25633569</v>
      </c>
      <c r="C112" s="16">
        <v>25633569</v>
      </c>
      <c r="D112" s="6">
        <v>25633569</v>
      </c>
    </row>
    <row r="113" spans="1:4" ht="22.8" customHeight="1" x14ac:dyDescent="0.3">
      <c r="A113" s="4" t="s">
        <v>7</v>
      </c>
      <c r="B113" s="16">
        <v>19005914</v>
      </c>
      <c r="C113" s="16">
        <v>19005914</v>
      </c>
      <c r="D113" s="6">
        <v>19005914</v>
      </c>
    </row>
    <row r="114" spans="1:4" ht="22.8" customHeight="1" x14ac:dyDescent="0.3">
      <c r="A114" s="4" t="s">
        <v>8</v>
      </c>
      <c r="B114" s="16">
        <v>3106221</v>
      </c>
      <c r="C114" s="16">
        <v>3106221</v>
      </c>
      <c r="D114" s="6">
        <v>3106221</v>
      </c>
    </row>
    <row r="115" spans="1:4" ht="22.8" customHeight="1" x14ac:dyDescent="0.3">
      <c r="A115" s="5" t="s">
        <v>62</v>
      </c>
      <c r="B115" s="16">
        <v>30693832</v>
      </c>
      <c r="C115" s="16">
        <v>30693832</v>
      </c>
      <c r="D115" s="6">
        <v>30693832</v>
      </c>
    </row>
    <row r="116" spans="1:4" ht="22.8" customHeight="1" x14ac:dyDescent="0.3">
      <c r="A116" s="4" t="s">
        <v>19</v>
      </c>
      <c r="B116" s="16">
        <v>46830850</v>
      </c>
      <c r="C116" s="16">
        <v>46830850</v>
      </c>
      <c r="D116" s="6">
        <v>46830850</v>
      </c>
    </row>
    <row r="117" spans="1:4" ht="22.8" customHeight="1" x14ac:dyDescent="0.3">
      <c r="A117" s="4" t="s">
        <v>9</v>
      </c>
      <c r="B117" s="16">
        <v>6983642</v>
      </c>
      <c r="C117" s="16">
        <v>6983642</v>
      </c>
      <c r="D117" s="6">
        <v>6983642</v>
      </c>
    </row>
    <row r="118" spans="1:4" ht="22.8" customHeight="1" x14ac:dyDescent="0.3">
      <c r="A118" s="4" t="s">
        <v>10</v>
      </c>
      <c r="B118" s="16">
        <v>3480270</v>
      </c>
      <c r="C118" s="16">
        <v>3480270</v>
      </c>
      <c r="D118" s="6">
        <v>3480270</v>
      </c>
    </row>
    <row r="119" spans="1:4" ht="22.8" customHeight="1" x14ac:dyDescent="0.3">
      <c r="A119" s="4" t="s">
        <v>17</v>
      </c>
      <c r="B119" s="16">
        <v>4768123</v>
      </c>
      <c r="C119" s="16">
        <v>4768123</v>
      </c>
      <c r="D119" s="6">
        <v>4768123</v>
      </c>
    </row>
    <row r="120" spans="1:4" ht="22.8" customHeight="1" x14ac:dyDescent="0.3">
      <c r="A120" s="4" t="s">
        <v>11</v>
      </c>
      <c r="B120" s="16">
        <v>4409406</v>
      </c>
      <c r="C120" s="16">
        <v>4409406</v>
      </c>
      <c r="D120" s="6">
        <v>4409406</v>
      </c>
    </row>
    <row r="121" spans="1:4" ht="22.8" customHeight="1" x14ac:dyDescent="0.3">
      <c r="A121" s="4" t="s">
        <v>12</v>
      </c>
      <c r="B121" s="16">
        <v>2422390</v>
      </c>
      <c r="C121" s="16">
        <v>2422390</v>
      </c>
      <c r="D121" s="6">
        <v>2422390</v>
      </c>
    </row>
    <row r="122" spans="1:4" ht="22.8" customHeight="1" x14ac:dyDescent="0.3">
      <c r="A122" s="4" t="s">
        <v>13</v>
      </c>
      <c r="B122" s="16">
        <v>12510573</v>
      </c>
      <c r="C122" s="16">
        <v>12510573</v>
      </c>
      <c r="D122" s="6">
        <v>12510573</v>
      </c>
    </row>
    <row r="123" spans="1:4" ht="22.8" customHeight="1" x14ac:dyDescent="0.3">
      <c r="A123" s="4" t="s">
        <v>20</v>
      </c>
      <c r="B123" s="16">
        <v>9390701</v>
      </c>
      <c r="C123" s="16">
        <v>9390701</v>
      </c>
      <c r="D123" s="6">
        <v>9390701</v>
      </c>
    </row>
    <row r="124" spans="1:4" ht="22.8" customHeight="1" x14ac:dyDescent="0.3">
      <c r="A124" s="4" t="s">
        <v>21</v>
      </c>
      <c r="B124" s="16">
        <v>7176442</v>
      </c>
      <c r="C124" s="16">
        <v>7176442</v>
      </c>
      <c r="D124" s="6">
        <v>7176442</v>
      </c>
    </row>
    <row r="125" spans="1:4" ht="22.8" customHeight="1" x14ac:dyDescent="0.3">
      <c r="A125" s="4" t="s">
        <v>15</v>
      </c>
      <c r="B125" s="16">
        <v>3463258</v>
      </c>
      <c r="C125" s="16">
        <v>3463258</v>
      </c>
      <c r="D125" s="6">
        <v>3463258</v>
      </c>
    </row>
    <row r="126" spans="1:4" ht="22.8" customHeight="1" x14ac:dyDescent="0.3">
      <c r="A126" s="4" t="s">
        <v>16</v>
      </c>
      <c r="B126" s="16">
        <v>5217989</v>
      </c>
      <c r="C126" s="16">
        <v>5217989</v>
      </c>
      <c r="D126" s="6">
        <v>5217989</v>
      </c>
    </row>
    <row r="127" spans="1:4" ht="22.8" customHeight="1" x14ac:dyDescent="0.3">
      <c r="A127" s="4" t="s">
        <v>35</v>
      </c>
      <c r="B127" s="16">
        <v>101648406</v>
      </c>
      <c r="C127" s="16">
        <v>101648406</v>
      </c>
      <c r="D127" s="6">
        <v>101648406</v>
      </c>
    </row>
    <row r="128" spans="1:4" ht="22.8" customHeight="1" thickBot="1" x14ac:dyDescent="0.35">
      <c r="A128" s="18" t="s">
        <v>28</v>
      </c>
      <c r="B128" s="19">
        <v>314278161</v>
      </c>
      <c r="C128" s="19">
        <v>314278161</v>
      </c>
      <c r="D128" s="37">
        <v>314278161</v>
      </c>
    </row>
    <row r="129" spans="1:4" ht="27.6" customHeight="1" thickBot="1" x14ac:dyDescent="0.35">
      <c r="A129" s="14" t="s">
        <v>23</v>
      </c>
      <c r="B129" s="15">
        <f>SUM(B104:B128)</f>
        <v>750045900</v>
      </c>
      <c r="C129" s="15">
        <f>SUM(C104:C128)</f>
        <v>750045900</v>
      </c>
      <c r="D129" s="15">
        <f>SUM(D104:D128)</f>
        <v>750045900</v>
      </c>
    </row>
    <row r="130" spans="1:4" ht="27.6" customHeight="1" x14ac:dyDescent="0.3">
      <c r="A130" s="7"/>
      <c r="B130" s="8"/>
      <c r="C130" s="8"/>
      <c r="D130" s="8"/>
    </row>
    <row r="131" spans="1:4" ht="23.4" customHeight="1" x14ac:dyDescent="0.3">
      <c r="D131" s="23" t="s">
        <v>41</v>
      </c>
    </row>
    <row r="132" spans="1:4" ht="27.6" customHeight="1" x14ac:dyDescent="0.3">
      <c r="D132" s="23" t="s">
        <v>59</v>
      </c>
    </row>
    <row r="133" spans="1:4" ht="27.6" customHeight="1" x14ac:dyDescent="0.25">
      <c r="A133" s="133" t="s">
        <v>106</v>
      </c>
      <c r="B133" s="133"/>
      <c r="C133" s="133"/>
      <c r="D133" s="133"/>
    </row>
    <row r="134" spans="1:4" ht="67.8" customHeight="1" x14ac:dyDescent="0.25">
      <c r="A134" s="133"/>
      <c r="B134" s="133"/>
      <c r="C134" s="133"/>
      <c r="D134" s="133"/>
    </row>
    <row r="135" spans="1:4" ht="27.6" customHeight="1" thickBot="1" x14ac:dyDescent="0.35">
      <c r="A135" s="7"/>
      <c r="B135" s="8"/>
      <c r="C135" s="8"/>
      <c r="D135" s="29" t="s">
        <v>25</v>
      </c>
    </row>
    <row r="136" spans="1:4" ht="27.6" customHeight="1" thickBot="1" x14ac:dyDescent="0.3">
      <c r="A136" s="128" t="s">
        <v>22</v>
      </c>
      <c r="B136" s="130" t="s">
        <v>48</v>
      </c>
      <c r="C136" s="131"/>
      <c r="D136" s="132"/>
    </row>
    <row r="137" spans="1:4" ht="87" customHeight="1" thickBot="1" x14ac:dyDescent="0.3">
      <c r="A137" s="144"/>
      <c r="B137" s="44" t="s">
        <v>56</v>
      </c>
      <c r="C137" s="45" t="s">
        <v>57</v>
      </c>
      <c r="D137" s="46" t="s">
        <v>58</v>
      </c>
    </row>
    <row r="138" spans="1:4" ht="17.399999999999999" customHeight="1" thickBot="1" x14ac:dyDescent="0.3">
      <c r="A138" s="52">
        <v>1</v>
      </c>
      <c r="B138" s="53">
        <v>2</v>
      </c>
      <c r="C138" s="33">
        <v>3</v>
      </c>
      <c r="D138" s="33">
        <v>4</v>
      </c>
    </row>
    <row r="139" spans="1:4" ht="21" customHeight="1" x14ac:dyDescent="0.3">
      <c r="A139" s="4" t="s">
        <v>18</v>
      </c>
      <c r="B139" s="55">
        <v>128588910</v>
      </c>
      <c r="C139" s="55">
        <v>0</v>
      </c>
      <c r="D139" s="56">
        <v>0</v>
      </c>
    </row>
    <row r="140" spans="1:4" ht="21" customHeight="1" x14ac:dyDescent="0.3">
      <c r="A140" s="4" t="s">
        <v>7</v>
      </c>
      <c r="B140" s="16">
        <v>43157670</v>
      </c>
      <c r="C140" s="16">
        <v>0</v>
      </c>
      <c r="D140" s="6">
        <v>0</v>
      </c>
    </row>
    <row r="141" spans="1:4" ht="21" customHeight="1" x14ac:dyDescent="0.3">
      <c r="A141" s="4" t="s">
        <v>19</v>
      </c>
      <c r="B141" s="55">
        <v>95683570</v>
      </c>
      <c r="C141" s="55">
        <v>0</v>
      </c>
      <c r="D141" s="56">
        <v>0</v>
      </c>
    </row>
    <row r="142" spans="1:4" ht="21" customHeight="1" thickBot="1" x14ac:dyDescent="0.35">
      <c r="A142" s="12" t="s">
        <v>35</v>
      </c>
      <c r="B142" s="55">
        <v>79372050</v>
      </c>
      <c r="C142" s="55">
        <v>0</v>
      </c>
      <c r="D142" s="56">
        <v>0</v>
      </c>
    </row>
    <row r="143" spans="1:4" ht="25.8" customHeight="1" thickBot="1" x14ac:dyDescent="0.35">
      <c r="A143" s="43" t="s">
        <v>23</v>
      </c>
      <c r="B143" s="10">
        <f>SUM(B139:B142)</f>
        <v>346802200</v>
      </c>
      <c r="C143" s="10">
        <f t="shared" ref="C143:D143" si="4">SUM(C139:C142)</f>
        <v>0</v>
      </c>
      <c r="D143" s="10">
        <f t="shared" si="4"/>
        <v>0</v>
      </c>
    </row>
    <row r="144" spans="1:4" ht="17.399999999999999" x14ac:dyDescent="0.3">
      <c r="A144" s="7"/>
      <c r="B144" s="8"/>
      <c r="C144" s="8"/>
      <c r="D144" s="8"/>
    </row>
    <row r="145" spans="1:4" ht="21" customHeight="1" x14ac:dyDescent="0.3">
      <c r="D145" s="23" t="s">
        <v>34</v>
      </c>
    </row>
    <row r="146" spans="1:4" ht="16.8" x14ac:dyDescent="0.3">
      <c r="D146" s="23" t="s">
        <v>59</v>
      </c>
    </row>
    <row r="147" spans="1:4" ht="17.399999999999999" customHeight="1" x14ac:dyDescent="0.25">
      <c r="A147" s="133" t="s">
        <v>107</v>
      </c>
      <c r="B147" s="133"/>
      <c r="C147" s="133"/>
      <c r="D147" s="133"/>
    </row>
    <row r="148" spans="1:4" ht="110.4" customHeight="1" x14ac:dyDescent="0.25">
      <c r="A148" s="133"/>
      <c r="B148" s="133"/>
      <c r="C148" s="133"/>
      <c r="D148" s="133"/>
    </row>
    <row r="149" spans="1:4" ht="29.4" customHeight="1" thickBot="1" x14ac:dyDescent="0.35">
      <c r="A149" s="7"/>
      <c r="B149" s="8"/>
      <c r="C149" s="8"/>
      <c r="D149" s="29" t="s">
        <v>25</v>
      </c>
    </row>
    <row r="150" spans="1:4" ht="28.2" customHeight="1" thickBot="1" x14ac:dyDescent="0.3">
      <c r="A150" s="128" t="s">
        <v>22</v>
      </c>
      <c r="B150" s="130" t="s">
        <v>48</v>
      </c>
      <c r="C150" s="131"/>
      <c r="D150" s="132"/>
    </row>
    <row r="151" spans="1:4" ht="81.599999999999994" customHeight="1" thickBot="1" x14ac:dyDescent="0.3">
      <c r="A151" s="144"/>
      <c r="B151" s="44" t="s">
        <v>56</v>
      </c>
      <c r="C151" s="45" t="s">
        <v>57</v>
      </c>
      <c r="D151" s="46" t="s">
        <v>58</v>
      </c>
    </row>
    <row r="152" spans="1:4" ht="16.2" thickBot="1" x14ac:dyDescent="0.3">
      <c r="A152" s="52">
        <v>1</v>
      </c>
      <c r="B152" s="53">
        <v>2</v>
      </c>
      <c r="C152" s="33">
        <v>3</v>
      </c>
      <c r="D152" s="33">
        <v>4</v>
      </c>
    </row>
    <row r="153" spans="1:4" ht="21.6" customHeight="1" x14ac:dyDescent="0.3">
      <c r="A153" s="4" t="s">
        <v>5</v>
      </c>
      <c r="B153" s="16">
        <v>1091434</v>
      </c>
      <c r="C153" s="16">
        <v>0</v>
      </c>
      <c r="D153" s="6">
        <v>0</v>
      </c>
    </row>
    <row r="154" spans="1:4" ht="21.6" customHeight="1" x14ac:dyDescent="0.3">
      <c r="A154" s="4" t="s">
        <v>54</v>
      </c>
      <c r="B154" s="16">
        <v>801998</v>
      </c>
      <c r="C154" s="16">
        <v>0</v>
      </c>
      <c r="D154" s="6">
        <v>0</v>
      </c>
    </row>
    <row r="155" spans="1:4" ht="21.6" customHeight="1" x14ac:dyDescent="0.3">
      <c r="A155" s="4" t="s">
        <v>19</v>
      </c>
      <c r="B155" s="16">
        <v>1600771</v>
      </c>
      <c r="C155" s="16">
        <v>0</v>
      </c>
      <c r="D155" s="6">
        <v>0</v>
      </c>
    </row>
    <row r="156" spans="1:4" ht="21.6" customHeight="1" x14ac:dyDescent="0.3">
      <c r="A156" s="4" t="s">
        <v>15</v>
      </c>
      <c r="B156" s="16">
        <v>882498</v>
      </c>
      <c r="C156" s="16">
        <v>0</v>
      </c>
      <c r="D156" s="6">
        <v>0</v>
      </c>
    </row>
    <row r="157" spans="1:4" ht="21.6" customHeight="1" thickBot="1" x14ac:dyDescent="0.35">
      <c r="A157" s="18" t="s">
        <v>28</v>
      </c>
      <c r="B157" s="19">
        <v>2182869</v>
      </c>
      <c r="C157" s="19">
        <v>0</v>
      </c>
      <c r="D157" s="37">
        <v>0</v>
      </c>
    </row>
    <row r="158" spans="1:4" ht="24.6" customHeight="1" thickBot="1" x14ac:dyDescent="0.35">
      <c r="A158" s="14" t="s">
        <v>23</v>
      </c>
      <c r="B158" s="15">
        <f>SUM(B153:B157)</f>
        <v>6559570</v>
      </c>
      <c r="C158" s="15">
        <f>SUM(C153:C157)</f>
        <v>0</v>
      </c>
      <c r="D158" s="15">
        <f>SUM(D153:D157)</f>
        <v>0</v>
      </c>
    </row>
    <row r="159" spans="1:4" ht="17.399999999999999" x14ac:dyDescent="0.3">
      <c r="A159" s="7"/>
      <c r="B159" s="8"/>
      <c r="C159" s="8"/>
      <c r="D159" s="8"/>
    </row>
    <row r="160" spans="1:4" ht="16.8" x14ac:dyDescent="0.3">
      <c r="D160" s="23" t="s">
        <v>45</v>
      </c>
    </row>
    <row r="161" spans="1:4" ht="16.8" x14ac:dyDescent="0.3">
      <c r="D161" s="23" t="s">
        <v>59</v>
      </c>
    </row>
    <row r="162" spans="1:4" x14ac:dyDescent="0.25">
      <c r="A162" s="133" t="s">
        <v>108</v>
      </c>
      <c r="B162" s="133"/>
      <c r="C162" s="133"/>
      <c r="D162" s="133"/>
    </row>
    <row r="163" spans="1:4" ht="97.2" customHeight="1" x14ac:dyDescent="0.25">
      <c r="A163" s="133"/>
      <c r="B163" s="133"/>
      <c r="C163" s="133"/>
      <c r="D163" s="133"/>
    </row>
    <row r="164" spans="1:4" ht="31.8" customHeight="1" thickBot="1" x14ac:dyDescent="0.35">
      <c r="A164" s="7"/>
      <c r="B164" s="8"/>
      <c r="C164" s="8"/>
      <c r="D164" s="29" t="s">
        <v>25</v>
      </c>
    </row>
    <row r="165" spans="1:4" ht="25.8" customHeight="1" thickBot="1" x14ac:dyDescent="0.3">
      <c r="A165" s="128" t="s">
        <v>22</v>
      </c>
      <c r="B165" s="130" t="s">
        <v>48</v>
      </c>
      <c r="C165" s="131"/>
      <c r="D165" s="132"/>
    </row>
    <row r="166" spans="1:4" ht="64.8" customHeight="1" thickBot="1" x14ac:dyDescent="0.3">
      <c r="A166" s="144"/>
      <c r="B166" s="44" t="s">
        <v>56</v>
      </c>
      <c r="C166" s="45" t="s">
        <v>57</v>
      </c>
      <c r="D166" s="46" t="s">
        <v>58</v>
      </c>
    </row>
    <row r="167" spans="1:4" ht="20.399999999999999" customHeight="1" thickBot="1" x14ac:dyDescent="0.3">
      <c r="A167" s="52">
        <v>1</v>
      </c>
      <c r="B167" s="53">
        <v>2</v>
      </c>
      <c r="C167" s="33">
        <v>3</v>
      </c>
      <c r="D167" s="33">
        <v>4</v>
      </c>
    </row>
    <row r="168" spans="1:4" ht="23.4" customHeight="1" x14ac:dyDescent="0.3">
      <c r="A168" s="4" t="s">
        <v>1</v>
      </c>
      <c r="B168" s="16">
        <v>1122784</v>
      </c>
      <c r="C168" s="16">
        <v>0</v>
      </c>
      <c r="D168" s="6">
        <v>0</v>
      </c>
    </row>
    <row r="169" spans="1:4" ht="23.4" customHeight="1" x14ac:dyDescent="0.3">
      <c r="A169" s="4" t="s">
        <v>18</v>
      </c>
      <c r="B169" s="16">
        <v>1122784</v>
      </c>
      <c r="C169" s="16">
        <v>0</v>
      </c>
      <c r="D169" s="6">
        <v>0</v>
      </c>
    </row>
    <row r="170" spans="1:4" ht="23.4" customHeight="1" x14ac:dyDescent="0.3">
      <c r="A170" s="4" t="s">
        <v>3</v>
      </c>
      <c r="B170" s="16">
        <v>1122784</v>
      </c>
      <c r="C170" s="16">
        <v>0</v>
      </c>
      <c r="D170" s="6">
        <v>0</v>
      </c>
    </row>
    <row r="171" spans="1:4" ht="23.4" customHeight="1" x14ac:dyDescent="0.3">
      <c r="A171" s="4" t="s">
        <v>4</v>
      </c>
      <c r="B171" s="16">
        <v>1122784</v>
      </c>
      <c r="C171" s="16">
        <v>0</v>
      </c>
      <c r="D171" s="6">
        <v>0</v>
      </c>
    </row>
    <row r="172" spans="1:4" ht="23.4" customHeight="1" x14ac:dyDescent="0.3">
      <c r="A172" s="4" t="s">
        <v>5</v>
      </c>
      <c r="B172" s="16">
        <v>1122784</v>
      </c>
      <c r="C172" s="16">
        <v>0</v>
      </c>
      <c r="D172" s="6">
        <v>0</v>
      </c>
    </row>
    <row r="173" spans="1:4" ht="23.4" customHeight="1" x14ac:dyDescent="0.3">
      <c r="A173" s="4" t="s">
        <v>6</v>
      </c>
      <c r="B173" s="16">
        <v>1122784</v>
      </c>
      <c r="C173" s="16">
        <v>0</v>
      </c>
      <c r="D173" s="6">
        <v>0</v>
      </c>
    </row>
    <row r="174" spans="1:4" ht="23.4" customHeight="1" x14ac:dyDescent="0.3">
      <c r="A174" s="4" t="s">
        <v>54</v>
      </c>
      <c r="B174" s="16">
        <v>1122784</v>
      </c>
      <c r="C174" s="16">
        <v>0</v>
      </c>
      <c r="D174" s="6">
        <v>0</v>
      </c>
    </row>
    <row r="175" spans="1:4" ht="23.4" customHeight="1" x14ac:dyDescent="0.3">
      <c r="A175" s="4" t="s">
        <v>7</v>
      </c>
      <c r="B175" s="16">
        <v>1122784</v>
      </c>
      <c r="C175" s="16">
        <v>0</v>
      </c>
      <c r="D175" s="6">
        <v>0</v>
      </c>
    </row>
    <row r="176" spans="1:4" ht="23.4" customHeight="1" x14ac:dyDescent="0.3">
      <c r="A176" s="4" t="s">
        <v>8</v>
      </c>
      <c r="B176" s="16">
        <v>1122784</v>
      </c>
      <c r="C176" s="16">
        <v>0</v>
      </c>
      <c r="D176" s="6">
        <v>0</v>
      </c>
    </row>
    <row r="177" spans="1:4" ht="23.4" customHeight="1" x14ac:dyDescent="0.3">
      <c r="A177" s="5" t="s">
        <v>62</v>
      </c>
      <c r="B177" s="16">
        <v>1122784</v>
      </c>
      <c r="C177" s="16">
        <v>0</v>
      </c>
      <c r="D177" s="6">
        <v>0</v>
      </c>
    </row>
    <row r="178" spans="1:4" ht="23.4" customHeight="1" x14ac:dyDescent="0.3">
      <c r="A178" s="4" t="s">
        <v>19</v>
      </c>
      <c r="B178" s="16">
        <v>1122784</v>
      </c>
      <c r="C178" s="16">
        <v>0</v>
      </c>
      <c r="D178" s="6">
        <v>0</v>
      </c>
    </row>
    <row r="179" spans="1:4" ht="23.4" customHeight="1" x14ac:dyDescent="0.3">
      <c r="A179" s="4" t="s">
        <v>9</v>
      </c>
      <c r="B179" s="16">
        <v>1122784</v>
      </c>
      <c r="C179" s="16">
        <v>0</v>
      </c>
      <c r="D179" s="6">
        <v>0</v>
      </c>
    </row>
    <row r="180" spans="1:4" ht="23.4" customHeight="1" x14ac:dyDescent="0.3">
      <c r="A180" s="4" t="s">
        <v>17</v>
      </c>
      <c r="B180" s="16">
        <v>1122784</v>
      </c>
      <c r="C180" s="16">
        <v>0</v>
      </c>
      <c r="D180" s="6">
        <v>0</v>
      </c>
    </row>
    <row r="181" spans="1:4" ht="23.4" customHeight="1" x14ac:dyDescent="0.3">
      <c r="A181" s="4" t="s">
        <v>11</v>
      </c>
      <c r="B181" s="16">
        <v>1122784</v>
      </c>
      <c r="C181" s="16">
        <v>0</v>
      </c>
      <c r="D181" s="6">
        <v>0</v>
      </c>
    </row>
    <row r="182" spans="1:4" ht="23.4" customHeight="1" x14ac:dyDescent="0.3">
      <c r="A182" s="4" t="s">
        <v>12</v>
      </c>
      <c r="B182" s="16">
        <v>1122784</v>
      </c>
      <c r="C182" s="16">
        <v>0</v>
      </c>
      <c r="D182" s="6">
        <v>0</v>
      </c>
    </row>
    <row r="183" spans="1:4" ht="23.4" customHeight="1" x14ac:dyDescent="0.3">
      <c r="A183" s="4" t="s">
        <v>20</v>
      </c>
      <c r="B183" s="16">
        <v>1122784</v>
      </c>
      <c r="C183" s="16">
        <v>0</v>
      </c>
      <c r="D183" s="6">
        <v>0</v>
      </c>
    </row>
    <row r="184" spans="1:4" ht="23.4" customHeight="1" x14ac:dyDescent="0.3">
      <c r="A184" s="4" t="s">
        <v>14</v>
      </c>
      <c r="B184" s="16">
        <v>1122784</v>
      </c>
      <c r="C184" s="16">
        <v>0</v>
      </c>
      <c r="D184" s="6">
        <v>0</v>
      </c>
    </row>
    <row r="185" spans="1:4" ht="23.4" customHeight="1" x14ac:dyDescent="0.3">
      <c r="A185" s="4" t="s">
        <v>15</v>
      </c>
      <c r="B185" s="16">
        <v>1122784</v>
      </c>
      <c r="C185" s="16">
        <v>0</v>
      </c>
      <c r="D185" s="6">
        <v>0</v>
      </c>
    </row>
    <row r="186" spans="1:4" ht="23.4" customHeight="1" thickBot="1" x14ac:dyDescent="0.35">
      <c r="A186" s="18" t="s">
        <v>28</v>
      </c>
      <c r="B186" s="19">
        <v>1122787</v>
      </c>
      <c r="C186" s="19">
        <v>0</v>
      </c>
      <c r="D186" s="37">
        <v>0</v>
      </c>
    </row>
    <row r="187" spans="1:4" ht="23.4" customHeight="1" thickBot="1" x14ac:dyDescent="0.35">
      <c r="A187" s="14" t="s">
        <v>23</v>
      </c>
      <c r="B187" s="15">
        <f>SUM(B168:B186)</f>
        <v>21332899</v>
      </c>
      <c r="C187" s="15">
        <f>SUM(C168:C186)</f>
        <v>0</v>
      </c>
      <c r="D187" s="15">
        <f>SUM(D168:D186)</f>
        <v>0</v>
      </c>
    </row>
    <row r="188" spans="1:4" ht="17.399999999999999" x14ac:dyDescent="0.3">
      <c r="A188" s="7"/>
      <c r="B188" s="8"/>
      <c r="C188" s="8"/>
      <c r="D188" s="8"/>
    </row>
    <row r="189" spans="1:4" ht="17.399999999999999" x14ac:dyDescent="0.3">
      <c r="A189" s="7"/>
      <c r="B189" s="8"/>
      <c r="C189" s="8"/>
      <c r="D189" s="23" t="s">
        <v>46</v>
      </c>
    </row>
    <row r="190" spans="1:4" ht="17.399999999999999" x14ac:dyDescent="0.3">
      <c r="A190" s="7"/>
      <c r="B190" s="8"/>
      <c r="C190" s="8"/>
      <c r="D190" s="23" t="s">
        <v>59</v>
      </c>
    </row>
    <row r="191" spans="1:4" ht="16.8" customHeight="1" x14ac:dyDescent="0.3">
      <c r="A191" s="7"/>
      <c r="B191" s="8"/>
      <c r="C191" s="8"/>
      <c r="D191" s="23"/>
    </row>
    <row r="192" spans="1:4" ht="39.6" customHeight="1" x14ac:dyDescent="0.25">
      <c r="A192" s="151" t="s">
        <v>109</v>
      </c>
      <c r="B192" s="151"/>
      <c r="C192" s="151"/>
      <c r="D192" s="151"/>
    </row>
    <row r="193" spans="1:4" ht="109.8" customHeight="1" x14ac:dyDescent="0.25">
      <c r="A193" s="151"/>
      <c r="B193" s="151"/>
      <c r="C193" s="151"/>
      <c r="D193" s="151"/>
    </row>
    <row r="194" spans="1:4" ht="10.8" customHeight="1" x14ac:dyDescent="0.25">
      <c r="A194" s="49"/>
      <c r="B194" s="49"/>
      <c r="C194" s="49"/>
      <c r="D194" s="49"/>
    </row>
    <row r="195" spans="1:4" ht="24" customHeight="1" thickBot="1" x14ac:dyDescent="0.3">
      <c r="D195" s="29" t="s">
        <v>25</v>
      </c>
    </row>
    <row r="196" spans="1:4" ht="25.2" customHeight="1" thickBot="1" x14ac:dyDescent="0.3">
      <c r="A196" s="128" t="s">
        <v>22</v>
      </c>
      <c r="B196" s="148" t="s">
        <v>48</v>
      </c>
      <c r="C196" s="149"/>
      <c r="D196" s="150"/>
    </row>
    <row r="197" spans="1:4" ht="72.599999999999994" customHeight="1" thickBot="1" x14ac:dyDescent="0.3">
      <c r="A197" s="144"/>
      <c r="B197" s="44" t="s">
        <v>56</v>
      </c>
      <c r="C197" s="45" t="s">
        <v>57</v>
      </c>
      <c r="D197" s="46" t="s">
        <v>58</v>
      </c>
    </row>
    <row r="198" spans="1:4" ht="16.2" thickBot="1" x14ac:dyDescent="0.3">
      <c r="A198" s="52">
        <v>1</v>
      </c>
      <c r="B198" s="53">
        <v>2</v>
      </c>
      <c r="C198" s="33">
        <v>3</v>
      </c>
      <c r="D198" s="33">
        <v>4</v>
      </c>
    </row>
    <row r="199" spans="1:4" ht="22.2" customHeight="1" x14ac:dyDescent="0.3">
      <c r="A199" s="4" t="s">
        <v>0</v>
      </c>
      <c r="B199" s="16">
        <v>833333</v>
      </c>
      <c r="C199" s="16">
        <v>0</v>
      </c>
      <c r="D199" s="6">
        <v>0</v>
      </c>
    </row>
    <row r="200" spans="1:4" ht="22.2" customHeight="1" x14ac:dyDescent="0.3">
      <c r="A200" s="4" t="s">
        <v>1</v>
      </c>
      <c r="B200" s="16">
        <v>0</v>
      </c>
      <c r="C200" s="16">
        <v>0</v>
      </c>
      <c r="D200" s="6">
        <v>384615</v>
      </c>
    </row>
    <row r="201" spans="1:4" ht="22.2" customHeight="1" x14ac:dyDescent="0.3">
      <c r="A201" s="4" t="s">
        <v>18</v>
      </c>
      <c r="B201" s="16">
        <v>1250000</v>
      </c>
      <c r="C201" s="16">
        <v>0</v>
      </c>
      <c r="D201" s="6">
        <v>0</v>
      </c>
    </row>
    <row r="202" spans="1:4" ht="22.2" customHeight="1" x14ac:dyDescent="0.3">
      <c r="A202" s="4" t="s">
        <v>2</v>
      </c>
      <c r="B202" s="16">
        <v>1250000</v>
      </c>
      <c r="C202" s="16">
        <v>0</v>
      </c>
      <c r="D202" s="6">
        <v>0</v>
      </c>
    </row>
    <row r="203" spans="1:4" ht="22.2" customHeight="1" x14ac:dyDescent="0.3">
      <c r="A203" s="4" t="s">
        <v>3</v>
      </c>
      <c r="B203" s="16">
        <v>0</v>
      </c>
      <c r="C203" s="16">
        <v>0</v>
      </c>
      <c r="D203" s="6">
        <v>384615</v>
      </c>
    </row>
    <row r="204" spans="1:4" ht="22.2" customHeight="1" x14ac:dyDescent="0.3">
      <c r="A204" s="4" t="s">
        <v>4</v>
      </c>
      <c r="B204" s="16">
        <v>0</v>
      </c>
      <c r="C204" s="16">
        <v>0</v>
      </c>
      <c r="D204" s="6">
        <v>384615</v>
      </c>
    </row>
    <row r="205" spans="1:4" ht="22.2" customHeight="1" x14ac:dyDescent="0.3">
      <c r="A205" s="4" t="s">
        <v>5</v>
      </c>
      <c r="B205" s="16">
        <v>0</v>
      </c>
      <c r="C205" s="16">
        <v>1538462</v>
      </c>
      <c r="D205" s="6">
        <v>0</v>
      </c>
    </row>
    <row r="206" spans="1:4" ht="22.2" customHeight="1" x14ac:dyDescent="0.3">
      <c r="A206" s="4" t="s">
        <v>6</v>
      </c>
      <c r="B206" s="16">
        <v>0</v>
      </c>
      <c r="C206" s="16">
        <v>0</v>
      </c>
      <c r="D206" s="6">
        <v>384615</v>
      </c>
    </row>
    <row r="207" spans="1:4" ht="22.2" customHeight="1" x14ac:dyDescent="0.3">
      <c r="A207" s="4" t="s">
        <v>54</v>
      </c>
      <c r="B207" s="16">
        <v>0</v>
      </c>
      <c r="C207" s="16">
        <v>1153846</v>
      </c>
      <c r="D207" s="6">
        <v>0</v>
      </c>
    </row>
    <row r="208" spans="1:4" ht="22.2" customHeight="1" x14ac:dyDescent="0.3">
      <c r="A208" s="4" t="s">
        <v>7</v>
      </c>
      <c r="B208" s="16">
        <v>0</v>
      </c>
      <c r="C208" s="16">
        <v>1153846</v>
      </c>
      <c r="D208" s="6">
        <v>0</v>
      </c>
    </row>
    <row r="209" spans="1:4" ht="22.2" customHeight="1" x14ac:dyDescent="0.3">
      <c r="A209" s="4" t="s">
        <v>8</v>
      </c>
      <c r="B209" s="16">
        <v>0</v>
      </c>
      <c r="C209" s="16">
        <v>0</v>
      </c>
      <c r="D209" s="6">
        <v>384615</v>
      </c>
    </row>
    <row r="210" spans="1:4" ht="22.2" customHeight="1" x14ac:dyDescent="0.3">
      <c r="A210" s="4" t="s">
        <v>62</v>
      </c>
      <c r="B210" s="55">
        <v>416667</v>
      </c>
      <c r="C210" s="55">
        <v>0</v>
      </c>
      <c r="D210" s="56">
        <v>0</v>
      </c>
    </row>
    <row r="211" spans="1:4" ht="22.2" customHeight="1" x14ac:dyDescent="0.3">
      <c r="A211" s="4" t="s">
        <v>19</v>
      </c>
      <c r="B211" s="16">
        <v>0</v>
      </c>
      <c r="C211" s="16">
        <v>1153846</v>
      </c>
      <c r="D211" s="6">
        <v>0</v>
      </c>
    </row>
    <row r="212" spans="1:4" ht="22.2" customHeight="1" x14ac:dyDescent="0.3">
      <c r="A212" s="4" t="s">
        <v>9</v>
      </c>
      <c r="B212" s="16">
        <v>0</v>
      </c>
      <c r="C212" s="16">
        <v>0</v>
      </c>
      <c r="D212" s="6">
        <v>384615</v>
      </c>
    </row>
    <row r="213" spans="1:4" ht="22.2" customHeight="1" x14ac:dyDescent="0.3">
      <c r="A213" s="4" t="s">
        <v>10</v>
      </c>
      <c r="B213" s="16">
        <v>0</v>
      </c>
      <c r="C213" s="16">
        <v>0</v>
      </c>
      <c r="D213" s="6">
        <v>384615</v>
      </c>
    </row>
    <row r="214" spans="1:4" ht="22.2" customHeight="1" x14ac:dyDescent="0.3">
      <c r="A214" s="5" t="s">
        <v>17</v>
      </c>
      <c r="B214" s="16">
        <v>0</v>
      </c>
      <c r="C214" s="16">
        <v>0</v>
      </c>
      <c r="D214" s="6">
        <v>384615</v>
      </c>
    </row>
    <row r="215" spans="1:4" ht="22.2" customHeight="1" x14ac:dyDescent="0.3">
      <c r="A215" s="4" t="s">
        <v>11</v>
      </c>
      <c r="B215" s="16">
        <v>0</v>
      </c>
      <c r="C215" s="16">
        <v>0</v>
      </c>
      <c r="D215" s="6">
        <v>384615</v>
      </c>
    </row>
    <row r="216" spans="1:4" ht="22.2" customHeight="1" x14ac:dyDescent="0.3">
      <c r="A216" s="4" t="s">
        <v>12</v>
      </c>
      <c r="B216" s="16">
        <v>0</v>
      </c>
      <c r="C216" s="16">
        <v>0</v>
      </c>
      <c r="D216" s="6">
        <v>384620</v>
      </c>
    </row>
    <row r="217" spans="1:4" ht="22.2" customHeight="1" x14ac:dyDescent="0.3">
      <c r="A217" s="4" t="s">
        <v>13</v>
      </c>
      <c r="B217" s="16">
        <v>0</v>
      </c>
      <c r="C217" s="16">
        <v>0</v>
      </c>
      <c r="D217" s="6">
        <v>384615</v>
      </c>
    </row>
    <row r="218" spans="1:4" ht="22.2" customHeight="1" x14ac:dyDescent="0.3">
      <c r="A218" s="4" t="s">
        <v>20</v>
      </c>
      <c r="B218" s="16">
        <v>416667</v>
      </c>
      <c r="C218" s="16">
        <v>0</v>
      </c>
      <c r="D218" s="6">
        <v>0</v>
      </c>
    </row>
    <row r="219" spans="1:4" ht="22.2" customHeight="1" x14ac:dyDescent="0.3">
      <c r="A219" s="4" t="s">
        <v>14</v>
      </c>
      <c r="B219" s="16">
        <v>416667</v>
      </c>
      <c r="C219" s="16">
        <v>0</v>
      </c>
      <c r="D219" s="6">
        <v>0</v>
      </c>
    </row>
    <row r="220" spans="1:4" ht="22.2" customHeight="1" x14ac:dyDescent="0.3">
      <c r="A220" s="4" t="s">
        <v>21</v>
      </c>
      <c r="B220" s="16">
        <v>0</v>
      </c>
      <c r="C220" s="16">
        <v>0</v>
      </c>
      <c r="D220" s="6">
        <v>384615</v>
      </c>
    </row>
    <row r="221" spans="1:4" ht="22.2" customHeight="1" x14ac:dyDescent="0.3">
      <c r="A221" s="4" t="s">
        <v>15</v>
      </c>
      <c r="B221" s="16">
        <v>0</v>
      </c>
      <c r="C221" s="16">
        <v>0</v>
      </c>
      <c r="D221" s="6">
        <v>384615</v>
      </c>
    </row>
    <row r="222" spans="1:4" ht="22.2" customHeight="1" thickBot="1" x14ac:dyDescent="0.35">
      <c r="A222" s="4" t="s">
        <v>16</v>
      </c>
      <c r="B222" s="16">
        <v>416666</v>
      </c>
      <c r="C222" s="16">
        <v>0</v>
      </c>
      <c r="D222" s="6">
        <v>0</v>
      </c>
    </row>
    <row r="223" spans="1:4" ht="29.4" customHeight="1" thickBot="1" x14ac:dyDescent="0.35">
      <c r="A223" s="30" t="s">
        <v>23</v>
      </c>
      <c r="B223" s="10">
        <f>SUM(B199:B222)</f>
        <v>5000000</v>
      </c>
      <c r="C223" s="10">
        <f>SUM(C201:C218)</f>
        <v>5000000</v>
      </c>
      <c r="D223" s="10">
        <f>SUM(D199:D222)</f>
        <v>5000000</v>
      </c>
    </row>
    <row r="224" spans="1:4" ht="22.8" customHeight="1" x14ac:dyDescent="0.25"/>
    <row r="225" spans="1:4" ht="16.8" x14ac:dyDescent="0.3">
      <c r="D225" s="62" t="s">
        <v>36</v>
      </c>
    </row>
    <row r="226" spans="1:4" ht="16.8" x14ac:dyDescent="0.3">
      <c r="D226" s="62" t="s">
        <v>59</v>
      </c>
    </row>
    <row r="228" spans="1:4" x14ac:dyDescent="0.25">
      <c r="A228" s="145" t="s">
        <v>85</v>
      </c>
      <c r="B228" s="146"/>
      <c r="C228" s="146"/>
      <c r="D228" s="147"/>
    </row>
    <row r="229" spans="1:4" ht="248.4" customHeight="1" x14ac:dyDescent="0.25">
      <c r="A229" s="146"/>
      <c r="B229" s="146"/>
      <c r="C229" s="146"/>
      <c r="D229" s="147"/>
    </row>
    <row r="230" spans="1:4" ht="18" thickBot="1" x14ac:dyDescent="0.35">
      <c r="A230" s="7"/>
      <c r="B230" s="8"/>
      <c r="C230" s="8"/>
      <c r="D230" s="29" t="s">
        <v>25</v>
      </c>
    </row>
    <row r="231" spans="1:4" ht="26.4" customHeight="1" thickBot="1" x14ac:dyDescent="0.3">
      <c r="A231" s="128" t="s">
        <v>50</v>
      </c>
      <c r="B231" s="130" t="s">
        <v>48</v>
      </c>
      <c r="C231" s="140"/>
      <c r="D231" s="132"/>
    </row>
    <row r="232" spans="1:4" ht="45.6" customHeight="1" thickBot="1" x14ac:dyDescent="0.3">
      <c r="A232" s="139"/>
      <c r="B232" s="44" t="s">
        <v>56</v>
      </c>
      <c r="C232" s="45" t="s">
        <v>57</v>
      </c>
      <c r="D232" s="46" t="s">
        <v>58</v>
      </c>
    </row>
    <row r="233" spans="1:4" ht="19.2" customHeight="1" thickBot="1" x14ac:dyDescent="0.3">
      <c r="A233" s="123">
        <v>1</v>
      </c>
      <c r="B233" s="9">
        <v>2</v>
      </c>
      <c r="C233" s="124">
        <v>3</v>
      </c>
      <c r="D233" s="35">
        <v>4</v>
      </c>
    </row>
    <row r="234" spans="1:4" ht="21" customHeight="1" x14ac:dyDescent="0.3">
      <c r="A234" s="11" t="s">
        <v>0</v>
      </c>
      <c r="B234" s="77">
        <v>3800000</v>
      </c>
      <c r="C234" s="77">
        <v>3800000</v>
      </c>
      <c r="D234" s="109">
        <v>3800000</v>
      </c>
    </row>
    <row r="235" spans="1:4" ht="21" customHeight="1" x14ac:dyDescent="0.3">
      <c r="A235" s="4" t="s">
        <v>18</v>
      </c>
      <c r="B235" s="65">
        <v>13200000</v>
      </c>
      <c r="C235" s="65">
        <v>13200000</v>
      </c>
      <c r="D235" s="87">
        <v>13200000</v>
      </c>
    </row>
    <row r="236" spans="1:4" ht="21" customHeight="1" x14ac:dyDescent="0.3">
      <c r="A236" s="4" t="s">
        <v>2</v>
      </c>
      <c r="B236" s="65">
        <v>10000000</v>
      </c>
      <c r="C236" s="65">
        <v>10000000</v>
      </c>
      <c r="D236" s="87">
        <v>10000000</v>
      </c>
    </row>
    <row r="237" spans="1:4" ht="21" customHeight="1" x14ac:dyDescent="0.3">
      <c r="A237" s="4" t="s">
        <v>3</v>
      </c>
      <c r="B237" s="65">
        <v>3000000</v>
      </c>
      <c r="C237" s="65">
        <v>3000000</v>
      </c>
      <c r="D237" s="87">
        <v>3000000</v>
      </c>
    </row>
    <row r="238" spans="1:4" ht="21" customHeight="1" x14ac:dyDescent="0.3">
      <c r="A238" s="4" t="s">
        <v>4</v>
      </c>
      <c r="B238" s="65">
        <v>1267000</v>
      </c>
      <c r="C238" s="65">
        <v>1267000</v>
      </c>
      <c r="D238" s="87">
        <v>1267000</v>
      </c>
    </row>
    <row r="239" spans="1:4" ht="21" customHeight="1" x14ac:dyDescent="0.3">
      <c r="A239" s="4" t="s">
        <v>5</v>
      </c>
      <c r="B239" s="65">
        <v>17403500</v>
      </c>
      <c r="C239" s="65">
        <v>17403500</v>
      </c>
      <c r="D239" s="87">
        <v>17403500</v>
      </c>
    </row>
    <row r="240" spans="1:4" ht="21" customHeight="1" x14ac:dyDescent="0.3">
      <c r="A240" s="4" t="s">
        <v>54</v>
      </c>
      <c r="B240" s="65">
        <v>20200000</v>
      </c>
      <c r="C240" s="65">
        <v>20200000</v>
      </c>
      <c r="D240" s="87">
        <v>20200000</v>
      </c>
    </row>
    <row r="241" spans="1:4" ht="21" customHeight="1" x14ac:dyDescent="0.3">
      <c r="A241" s="4" t="s">
        <v>63</v>
      </c>
      <c r="B241" s="65">
        <v>5350000</v>
      </c>
      <c r="C241" s="65">
        <v>5350000</v>
      </c>
      <c r="D241" s="87">
        <v>5350000</v>
      </c>
    </row>
    <row r="242" spans="1:4" ht="21" customHeight="1" x14ac:dyDescent="0.3">
      <c r="A242" s="4" t="s">
        <v>7</v>
      </c>
      <c r="B242" s="65">
        <v>15000000</v>
      </c>
      <c r="C242" s="65">
        <v>15000000</v>
      </c>
      <c r="D242" s="87">
        <v>15000000</v>
      </c>
    </row>
    <row r="243" spans="1:4" ht="21" customHeight="1" x14ac:dyDescent="0.3">
      <c r="A243" s="4" t="s">
        <v>8</v>
      </c>
      <c r="B243" s="65">
        <v>1660000</v>
      </c>
      <c r="C243" s="65">
        <v>1660000</v>
      </c>
      <c r="D243" s="87">
        <v>1660000</v>
      </c>
    </row>
    <row r="244" spans="1:4" ht="21" customHeight="1" x14ac:dyDescent="0.3">
      <c r="A244" s="5" t="s">
        <v>62</v>
      </c>
      <c r="B244" s="65">
        <v>26250000</v>
      </c>
      <c r="C244" s="65">
        <v>26250000</v>
      </c>
      <c r="D244" s="87">
        <v>26250000</v>
      </c>
    </row>
    <row r="245" spans="1:4" ht="18" customHeight="1" x14ac:dyDescent="0.3">
      <c r="A245" s="4" t="s">
        <v>19</v>
      </c>
      <c r="B245" s="65">
        <v>14652000</v>
      </c>
      <c r="C245" s="65">
        <v>14652000</v>
      </c>
      <c r="D245" s="87">
        <v>14652000</v>
      </c>
    </row>
    <row r="246" spans="1:4" ht="35.4" customHeight="1" x14ac:dyDescent="0.3">
      <c r="A246" s="5" t="s">
        <v>64</v>
      </c>
      <c r="B246" s="65">
        <v>30000000</v>
      </c>
      <c r="C246" s="65">
        <v>30000000</v>
      </c>
      <c r="D246" s="87">
        <v>30000000</v>
      </c>
    </row>
    <row r="247" spans="1:4" ht="19.8" customHeight="1" x14ac:dyDescent="0.3">
      <c r="A247" s="4" t="s">
        <v>10</v>
      </c>
      <c r="B247" s="65">
        <v>500000</v>
      </c>
      <c r="C247" s="65">
        <v>500000</v>
      </c>
      <c r="D247" s="87">
        <v>500000</v>
      </c>
    </row>
    <row r="248" spans="1:4" ht="19.8" customHeight="1" x14ac:dyDescent="0.3">
      <c r="A248" s="4" t="s">
        <v>17</v>
      </c>
      <c r="B248" s="65">
        <v>4975000</v>
      </c>
      <c r="C248" s="65">
        <v>4975000</v>
      </c>
      <c r="D248" s="87">
        <v>4975000</v>
      </c>
    </row>
    <row r="249" spans="1:4" ht="19.8" customHeight="1" x14ac:dyDescent="0.3">
      <c r="A249" s="4" t="s">
        <v>11</v>
      </c>
      <c r="B249" s="65">
        <v>7100000</v>
      </c>
      <c r="C249" s="65">
        <v>7100000</v>
      </c>
      <c r="D249" s="87">
        <v>7100000</v>
      </c>
    </row>
    <row r="250" spans="1:4" ht="19.8" customHeight="1" x14ac:dyDescent="0.3">
      <c r="A250" s="4" t="s">
        <v>12</v>
      </c>
      <c r="B250" s="65">
        <v>4000000</v>
      </c>
      <c r="C250" s="65">
        <v>4000000</v>
      </c>
      <c r="D250" s="87">
        <v>4000000</v>
      </c>
    </row>
    <row r="251" spans="1:4" ht="19.8" customHeight="1" x14ac:dyDescent="0.3">
      <c r="A251" s="4" t="s">
        <v>13</v>
      </c>
      <c r="B251" s="65">
        <v>20200000</v>
      </c>
      <c r="C251" s="65">
        <v>20200000</v>
      </c>
      <c r="D251" s="87">
        <v>20200000</v>
      </c>
    </row>
    <row r="252" spans="1:4" ht="19.8" customHeight="1" x14ac:dyDescent="0.3">
      <c r="A252" s="4" t="s">
        <v>65</v>
      </c>
      <c r="B252" s="65">
        <v>2931000</v>
      </c>
      <c r="C252" s="65">
        <v>2931000</v>
      </c>
      <c r="D252" s="87">
        <v>2931000</v>
      </c>
    </row>
    <row r="253" spans="1:4" ht="19.8" customHeight="1" x14ac:dyDescent="0.3">
      <c r="A253" s="4" t="s">
        <v>14</v>
      </c>
      <c r="B253" s="65">
        <v>1200000</v>
      </c>
      <c r="C253" s="65">
        <v>1200000</v>
      </c>
      <c r="D253" s="87">
        <v>1200000</v>
      </c>
    </row>
    <row r="254" spans="1:4" ht="19.8" customHeight="1" x14ac:dyDescent="0.3">
      <c r="A254" s="5" t="s">
        <v>66</v>
      </c>
      <c r="B254" s="65">
        <v>12000000</v>
      </c>
      <c r="C254" s="65">
        <v>12000000</v>
      </c>
      <c r="D254" s="87">
        <v>12000000</v>
      </c>
    </row>
    <row r="255" spans="1:4" ht="19.8" customHeight="1" x14ac:dyDescent="0.3">
      <c r="A255" s="4" t="s">
        <v>15</v>
      </c>
      <c r="B255" s="65">
        <v>7750000</v>
      </c>
      <c r="C255" s="65">
        <v>7750000</v>
      </c>
      <c r="D255" s="87">
        <v>7750000</v>
      </c>
    </row>
    <row r="256" spans="1:4" ht="19.8" customHeight="1" thickBot="1" x14ac:dyDescent="0.35">
      <c r="A256" s="12" t="s">
        <v>16</v>
      </c>
      <c r="B256" s="66">
        <v>7100000</v>
      </c>
      <c r="C256" s="66">
        <v>7100000</v>
      </c>
      <c r="D256" s="89">
        <v>7100000</v>
      </c>
    </row>
    <row r="257" spans="1:4" ht="20.399999999999999" customHeight="1" thickBot="1" x14ac:dyDescent="0.35">
      <c r="A257" s="30" t="s">
        <v>23</v>
      </c>
      <c r="B257" s="26">
        <f>SUM(B234:B256)</f>
        <v>229538500</v>
      </c>
      <c r="C257" s="26">
        <f t="shared" ref="C257:D257" si="5">SUM(C234:C256)</f>
        <v>229538500</v>
      </c>
      <c r="D257" s="26">
        <f t="shared" si="5"/>
        <v>229538500</v>
      </c>
    </row>
    <row r="258" spans="1:4" ht="9.6" customHeight="1" x14ac:dyDescent="0.25"/>
    <row r="259" spans="1:4" ht="16.8" x14ac:dyDescent="0.3">
      <c r="D259" s="62" t="s">
        <v>37</v>
      </c>
    </row>
    <row r="260" spans="1:4" ht="16.8" x14ac:dyDescent="0.3">
      <c r="D260" s="62" t="s">
        <v>59</v>
      </c>
    </row>
    <row r="262" spans="1:4" x14ac:dyDescent="0.25">
      <c r="A262" s="145" t="s">
        <v>86</v>
      </c>
      <c r="B262" s="146"/>
      <c r="C262" s="146"/>
      <c r="D262" s="147"/>
    </row>
    <row r="263" spans="1:4" ht="164.4" customHeight="1" x14ac:dyDescent="0.25">
      <c r="A263" s="146"/>
      <c r="B263" s="146"/>
      <c r="C263" s="146"/>
      <c r="D263" s="147"/>
    </row>
    <row r="264" spans="1:4" ht="18" thickBot="1" x14ac:dyDescent="0.35">
      <c r="A264" s="7"/>
      <c r="B264" s="8"/>
      <c r="C264" s="8"/>
      <c r="D264" s="22" t="s">
        <v>25</v>
      </c>
    </row>
    <row r="265" spans="1:4" ht="22.8" customHeight="1" thickBot="1" x14ac:dyDescent="0.3">
      <c r="A265" s="128" t="s">
        <v>50</v>
      </c>
      <c r="B265" s="130" t="s">
        <v>48</v>
      </c>
      <c r="C265" s="140"/>
      <c r="D265" s="132"/>
    </row>
    <row r="266" spans="1:4" ht="45.6" customHeight="1" thickBot="1" x14ac:dyDescent="0.3">
      <c r="A266" s="139"/>
      <c r="B266" s="44" t="s">
        <v>56</v>
      </c>
      <c r="C266" s="45" t="s">
        <v>57</v>
      </c>
      <c r="D266" s="46" t="s">
        <v>58</v>
      </c>
    </row>
    <row r="267" spans="1:4" ht="16.2" thickBot="1" x14ac:dyDescent="0.3">
      <c r="A267" s="123">
        <v>1</v>
      </c>
      <c r="B267" s="9">
        <v>2</v>
      </c>
      <c r="C267" s="124">
        <v>3</v>
      </c>
      <c r="D267" s="35">
        <v>4</v>
      </c>
    </row>
    <row r="268" spans="1:4" ht="18.600000000000001" customHeight="1" x14ac:dyDescent="0.3">
      <c r="A268" s="11" t="s">
        <v>0</v>
      </c>
      <c r="B268" s="77">
        <v>5956574</v>
      </c>
      <c r="C268" s="77">
        <v>4493802</v>
      </c>
      <c r="D268" s="109">
        <v>4493802</v>
      </c>
    </row>
    <row r="269" spans="1:4" ht="18.600000000000001" customHeight="1" x14ac:dyDescent="0.3">
      <c r="A269" s="25" t="s">
        <v>1</v>
      </c>
      <c r="B269" s="77">
        <v>410798</v>
      </c>
      <c r="C269" s="77">
        <v>309917</v>
      </c>
      <c r="D269" s="109">
        <v>309917</v>
      </c>
    </row>
    <row r="270" spans="1:4" ht="18.600000000000001" customHeight="1" x14ac:dyDescent="0.3">
      <c r="A270" s="4" t="s">
        <v>18</v>
      </c>
      <c r="B270" s="65">
        <v>5545776</v>
      </c>
      <c r="C270" s="65">
        <v>4183884</v>
      </c>
      <c r="D270" s="87">
        <v>4183884</v>
      </c>
    </row>
    <row r="271" spans="1:4" ht="18.600000000000001" customHeight="1" x14ac:dyDescent="0.3">
      <c r="A271" s="4" t="s">
        <v>2</v>
      </c>
      <c r="B271" s="65">
        <v>2177231</v>
      </c>
      <c r="C271" s="65">
        <v>1642562</v>
      </c>
      <c r="D271" s="87">
        <v>1642562</v>
      </c>
    </row>
    <row r="272" spans="1:4" ht="18.600000000000001" customHeight="1" x14ac:dyDescent="0.3">
      <c r="A272" s="4" t="s">
        <v>3</v>
      </c>
      <c r="B272" s="65">
        <v>575117</v>
      </c>
      <c r="C272" s="65">
        <v>433884</v>
      </c>
      <c r="D272" s="87">
        <v>433884</v>
      </c>
    </row>
    <row r="273" spans="1:4" ht="18.600000000000001" customHeight="1" x14ac:dyDescent="0.3">
      <c r="A273" s="4" t="s">
        <v>4</v>
      </c>
      <c r="B273" s="65">
        <v>1026996</v>
      </c>
      <c r="C273" s="65">
        <v>774793</v>
      </c>
      <c r="D273" s="87">
        <v>774793</v>
      </c>
    </row>
    <row r="274" spans="1:4" ht="18.600000000000001" customHeight="1" x14ac:dyDescent="0.3">
      <c r="A274" s="4" t="s">
        <v>5</v>
      </c>
      <c r="B274" s="65">
        <v>17500004</v>
      </c>
      <c r="C274" s="65">
        <v>13202479</v>
      </c>
      <c r="D274" s="87">
        <v>13202479</v>
      </c>
    </row>
    <row r="275" spans="1:4" ht="18.600000000000001" customHeight="1" x14ac:dyDescent="0.3">
      <c r="A275" s="4" t="s">
        <v>6</v>
      </c>
      <c r="B275" s="65">
        <v>780517</v>
      </c>
      <c r="C275" s="65">
        <v>588843</v>
      </c>
      <c r="D275" s="87">
        <v>588843</v>
      </c>
    </row>
    <row r="276" spans="1:4" ht="18.600000000000001" customHeight="1" x14ac:dyDescent="0.3">
      <c r="A276" s="4" t="s">
        <v>54</v>
      </c>
      <c r="B276" s="65">
        <v>944836</v>
      </c>
      <c r="C276" s="65">
        <v>712810</v>
      </c>
      <c r="D276" s="87">
        <v>712810</v>
      </c>
    </row>
    <row r="277" spans="1:4" ht="18.600000000000001" customHeight="1" x14ac:dyDescent="0.3">
      <c r="A277" s="4" t="s">
        <v>7</v>
      </c>
      <c r="B277" s="65">
        <v>780517</v>
      </c>
      <c r="C277" s="65">
        <v>588843</v>
      </c>
      <c r="D277" s="87">
        <v>588843</v>
      </c>
    </row>
    <row r="278" spans="1:4" ht="18.600000000000001" customHeight="1" x14ac:dyDescent="0.3">
      <c r="A278" s="4" t="s">
        <v>67</v>
      </c>
      <c r="B278" s="65">
        <v>1068075</v>
      </c>
      <c r="C278" s="65">
        <v>805785</v>
      </c>
      <c r="D278" s="87">
        <v>805785</v>
      </c>
    </row>
    <row r="279" spans="1:4" ht="34.799999999999997" customHeight="1" x14ac:dyDescent="0.3">
      <c r="A279" s="5" t="s">
        <v>68</v>
      </c>
      <c r="B279" s="65">
        <v>1314554</v>
      </c>
      <c r="C279" s="65">
        <v>991736</v>
      </c>
      <c r="D279" s="87">
        <v>991736</v>
      </c>
    </row>
    <row r="280" spans="1:4" ht="18.600000000000001" customHeight="1" x14ac:dyDescent="0.3">
      <c r="A280" s="4" t="s">
        <v>8</v>
      </c>
      <c r="B280" s="65">
        <v>1478874</v>
      </c>
      <c r="C280" s="65">
        <v>1115702</v>
      </c>
      <c r="D280" s="87">
        <v>1115702</v>
      </c>
    </row>
    <row r="281" spans="1:4" ht="18.600000000000001" customHeight="1" x14ac:dyDescent="0.3">
      <c r="A281" s="4" t="s">
        <v>9</v>
      </c>
      <c r="B281" s="65">
        <v>821596</v>
      </c>
      <c r="C281" s="65">
        <v>619835</v>
      </c>
      <c r="D281" s="87">
        <v>619835</v>
      </c>
    </row>
    <row r="282" spans="1:4" ht="18.600000000000001" customHeight="1" x14ac:dyDescent="0.3">
      <c r="A282" s="5" t="s">
        <v>62</v>
      </c>
      <c r="B282" s="65">
        <v>2012911</v>
      </c>
      <c r="C282" s="65">
        <v>1518595</v>
      </c>
      <c r="D282" s="87">
        <v>1518595</v>
      </c>
    </row>
    <row r="283" spans="1:4" ht="18.600000000000001" customHeight="1" x14ac:dyDescent="0.3">
      <c r="A283" s="4" t="s">
        <v>19</v>
      </c>
      <c r="B283" s="65">
        <v>10269955</v>
      </c>
      <c r="C283" s="65">
        <v>7747934</v>
      </c>
      <c r="D283" s="87">
        <v>7747934</v>
      </c>
    </row>
    <row r="284" spans="1:4" ht="18.600000000000001" customHeight="1" x14ac:dyDescent="0.3">
      <c r="A284" s="4" t="s">
        <v>10</v>
      </c>
      <c r="B284" s="65">
        <v>2053991</v>
      </c>
      <c r="C284" s="65">
        <v>1549587</v>
      </c>
      <c r="D284" s="87">
        <v>1549587</v>
      </c>
    </row>
    <row r="285" spans="1:4" ht="18.600000000000001" customHeight="1" x14ac:dyDescent="0.3">
      <c r="A285" s="4" t="s">
        <v>17</v>
      </c>
      <c r="B285" s="65">
        <v>3080987</v>
      </c>
      <c r="C285" s="65">
        <v>2324380</v>
      </c>
      <c r="D285" s="87">
        <v>2324380</v>
      </c>
    </row>
    <row r="286" spans="1:4" ht="18.600000000000001" customHeight="1" x14ac:dyDescent="0.3">
      <c r="A286" s="4" t="s">
        <v>11</v>
      </c>
      <c r="B286" s="65">
        <v>2998827</v>
      </c>
      <c r="C286" s="65">
        <v>2262397</v>
      </c>
      <c r="D286" s="87">
        <v>2262397</v>
      </c>
    </row>
    <row r="287" spans="1:4" ht="18.600000000000001" customHeight="1" x14ac:dyDescent="0.3">
      <c r="A287" s="4" t="s">
        <v>12</v>
      </c>
      <c r="B287" s="65">
        <v>1684273</v>
      </c>
      <c r="C287" s="65">
        <v>1270661</v>
      </c>
      <c r="D287" s="87">
        <v>1270661</v>
      </c>
    </row>
    <row r="288" spans="1:4" ht="18.600000000000001" customHeight="1" x14ac:dyDescent="0.3">
      <c r="A288" s="4" t="s">
        <v>13</v>
      </c>
      <c r="B288" s="65">
        <v>4190142</v>
      </c>
      <c r="C288" s="65">
        <v>3161157</v>
      </c>
      <c r="D288" s="87">
        <v>3161157</v>
      </c>
    </row>
    <row r="289" spans="1:4" ht="18.600000000000001" customHeight="1" x14ac:dyDescent="0.3">
      <c r="A289" s="4" t="s">
        <v>65</v>
      </c>
      <c r="B289" s="65">
        <v>698357</v>
      </c>
      <c r="C289" s="65">
        <v>526860</v>
      </c>
      <c r="D289" s="87">
        <v>526860</v>
      </c>
    </row>
    <row r="290" spans="1:4" ht="18.600000000000001" customHeight="1" x14ac:dyDescent="0.3">
      <c r="A290" s="4" t="s">
        <v>20</v>
      </c>
      <c r="B290" s="65">
        <v>82160</v>
      </c>
      <c r="C290" s="65">
        <v>61983</v>
      </c>
      <c r="D290" s="87">
        <v>61983</v>
      </c>
    </row>
    <row r="291" spans="1:4" ht="18.600000000000001" customHeight="1" x14ac:dyDescent="0.3">
      <c r="A291" s="4" t="s">
        <v>14</v>
      </c>
      <c r="B291" s="65">
        <v>205399</v>
      </c>
      <c r="C291" s="65">
        <v>154959</v>
      </c>
      <c r="D291" s="87">
        <v>154959</v>
      </c>
    </row>
    <row r="292" spans="1:4" ht="18.600000000000001" customHeight="1" x14ac:dyDescent="0.3">
      <c r="A292" s="5" t="s">
        <v>21</v>
      </c>
      <c r="B292" s="65">
        <v>1437794</v>
      </c>
      <c r="C292" s="65">
        <v>1084711</v>
      </c>
      <c r="D292" s="87">
        <v>1084711</v>
      </c>
    </row>
    <row r="293" spans="1:4" ht="18.600000000000001" customHeight="1" x14ac:dyDescent="0.3">
      <c r="A293" s="4" t="s">
        <v>15</v>
      </c>
      <c r="B293" s="65">
        <v>2834508</v>
      </c>
      <c r="C293" s="65">
        <v>2138430</v>
      </c>
      <c r="D293" s="87">
        <v>2138430</v>
      </c>
    </row>
    <row r="294" spans="1:4" ht="18.600000000000001" customHeight="1" x14ac:dyDescent="0.3">
      <c r="A294" s="4" t="s">
        <v>16</v>
      </c>
      <c r="B294" s="65">
        <v>164319</v>
      </c>
      <c r="C294" s="65">
        <v>123967</v>
      </c>
      <c r="D294" s="87">
        <v>123967</v>
      </c>
    </row>
    <row r="295" spans="1:4" ht="18.600000000000001" customHeight="1" x14ac:dyDescent="0.3">
      <c r="A295" s="4" t="s">
        <v>30</v>
      </c>
      <c r="B295" s="65">
        <v>7887326</v>
      </c>
      <c r="C295" s="65">
        <v>5950413</v>
      </c>
      <c r="D295" s="87">
        <v>5950413</v>
      </c>
    </row>
    <row r="296" spans="1:4" ht="18.600000000000001" customHeight="1" thickBot="1" x14ac:dyDescent="0.35">
      <c r="A296" s="12" t="s">
        <v>28</v>
      </c>
      <c r="B296" s="66">
        <v>39313389</v>
      </c>
      <c r="C296" s="66">
        <v>29659091</v>
      </c>
      <c r="D296" s="89">
        <v>29659091</v>
      </c>
    </row>
    <row r="297" spans="1:4" ht="18" thickBot="1" x14ac:dyDescent="0.35">
      <c r="A297" s="30" t="s">
        <v>23</v>
      </c>
      <c r="B297" s="26">
        <f>SUM(B268:B296)</f>
        <v>119295803</v>
      </c>
      <c r="C297" s="26">
        <f t="shared" ref="C297:D297" si="6">SUM(C268:C296)</f>
        <v>90000000</v>
      </c>
      <c r="D297" s="26">
        <f t="shared" si="6"/>
        <v>90000000</v>
      </c>
    </row>
    <row r="299" spans="1:4" ht="16.8" x14ac:dyDescent="0.3">
      <c r="D299" s="62" t="s">
        <v>38</v>
      </c>
    </row>
    <row r="300" spans="1:4" ht="16.8" x14ac:dyDescent="0.3">
      <c r="D300" s="62" t="s">
        <v>59</v>
      </c>
    </row>
    <row r="302" spans="1:4" x14ac:dyDescent="0.25">
      <c r="A302" s="145" t="s">
        <v>103</v>
      </c>
      <c r="B302" s="146"/>
      <c r="C302" s="146"/>
      <c r="D302" s="147"/>
    </row>
    <row r="303" spans="1:4" ht="106.2" customHeight="1" x14ac:dyDescent="0.25">
      <c r="A303" s="146"/>
      <c r="B303" s="146"/>
      <c r="C303" s="146"/>
      <c r="D303" s="147"/>
    </row>
    <row r="304" spans="1:4" ht="21" thickBot="1" x14ac:dyDescent="0.3">
      <c r="A304" s="51"/>
      <c r="B304" s="51"/>
      <c r="C304" s="51"/>
      <c r="D304" s="22" t="s">
        <v>25</v>
      </c>
    </row>
    <row r="305" spans="1:4" ht="21" customHeight="1" thickBot="1" x14ac:dyDescent="0.3">
      <c r="A305" s="128" t="s">
        <v>50</v>
      </c>
      <c r="B305" s="130" t="s">
        <v>48</v>
      </c>
      <c r="C305" s="140"/>
      <c r="D305" s="132"/>
    </row>
    <row r="306" spans="1:4" ht="78.599999999999994" customHeight="1" thickBot="1" x14ac:dyDescent="0.3">
      <c r="A306" s="139"/>
      <c r="B306" s="44" t="s">
        <v>56</v>
      </c>
      <c r="C306" s="45" t="s">
        <v>57</v>
      </c>
      <c r="D306" s="46" t="s">
        <v>58</v>
      </c>
    </row>
    <row r="307" spans="1:4" ht="20.399999999999999" customHeight="1" thickBot="1" x14ac:dyDescent="0.3">
      <c r="A307" s="123">
        <v>1</v>
      </c>
      <c r="B307" s="9">
        <v>2</v>
      </c>
      <c r="C307" s="124">
        <v>3</v>
      </c>
      <c r="D307" s="35">
        <v>4</v>
      </c>
    </row>
    <row r="308" spans="1:4" ht="22.8" customHeight="1" x14ac:dyDescent="0.3">
      <c r="A308" s="4" t="s">
        <v>2</v>
      </c>
      <c r="B308" s="65">
        <v>36000000</v>
      </c>
      <c r="C308" s="65">
        <v>36000000</v>
      </c>
      <c r="D308" s="87">
        <v>36000000</v>
      </c>
    </row>
    <row r="309" spans="1:4" ht="22.8" customHeight="1" thickBot="1" x14ac:dyDescent="0.35">
      <c r="A309" s="5" t="s">
        <v>62</v>
      </c>
      <c r="B309" s="65">
        <v>30000000</v>
      </c>
      <c r="C309" s="65">
        <v>30000000</v>
      </c>
      <c r="D309" s="87">
        <v>30000000</v>
      </c>
    </row>
    <row r="310" spans="1:4" ht="24.6" customHeight="1" thickBot="1" x14ac:dyDescent="0.35">
      <c r="A310" s="30" t="s">
        <v>23</v>
      </c>
      <c r="B310" s="26">
        <f>SUM(B308:B309)</f>
        <v>66000000</v>
      </c>
      <c r="C310" s="26">
        <f>SUM(C308:C309)</f>
        <v>66000000</v>
      </c>
      <c r="D310" s="26">
        <f>SUM(D308:D309)</f>
        <v>66000000</v>
      </c>
    </row>
    <row r="312" spans="1:4" ht="28.2" customHeight="1" x14ac:dyDescent="0.3">
      <c r="D312" s="62" t="s">
        <v>42</v>
      </c>
    </row>
    <row r="313" spans="1:4" ht="22.2" customHeight="1" x14ac:dyDescent="0.3">
      <c r="D313" s="62" t="s">
        <v>59</v>
      </c>
    </row>
    <row r="315" spans="1:4" x14ac:dyDescent="0.25">
      <c r="A315" s="145" t="s">
        <v>96</v>
      </c>
      <c r="B315" s="146"/>
      <c r="C315" s="146"/>
      <c r="D315" s="147"/>
    </row>
    <row r="316" spans="1:4" ht="144" customHeight="1" x14ac:dyDescent="0.25">
      <c r="A316" s="146"/>
      <c r="B316" s="146"/>
      <c r="C316" s="146"/>
      <c r="D316" s="147"/>
    </row>
    <row r="317" spans="1:4" ht="21" thickBot="1" x14ac:dyDescent="0.3">
      <c r="A317" s="51"/>
      <c r="B317" s="51"/>
      <c r="C317" s="51"/>
      <c r="D317" s="22" t="s">
        <v>25</v>
      </c>
    </row>
    <row r="318" spans="1:4" ht="29.4" customHeight="1" thickBot="1" x14ac:dyDescent="0.3">
      <c r="A318" s="128" t="s">
        <v>50</v>
      </c>
      <c r="B318" s="130" t="s">
        <v>48</v>
      </c>
      <c r="C318" s="140"/>
      <c r="D318" s="132"/>
    </row>
    <row r="319" spans="1:4" ht="87.6" customHeight="1" thickBot="1" x14ac:dyDescent="0.3">
      <c r="A319" s="139"/>
      <c r="B319" s="44" t="s">
        <v>56</v>
      </c>
      <c r="C319" s="45" t="s">
        <v>57</v>
      </c>
      <c r="D319" s="46" t="s">
        <v>58</v>
      </c>
    </row>
    <row r="320" spans="1:4" ht="21.6" customHeight="1" thickBot="1" x14ac:dyDescent="0.3">
      <c r="A320" s="123">
        <v>1</v>
      </c>
      <c r="B320" s="9">
        <v>2</v>
      </c>
      <c r="C320" s="124">
        <v>3</v>
      </c>
      <c r="D320" s="35">
        <v>4</v>
      </c>
    </row>
    <row r="321" spans="1:4" ht="28.8" customHeight="1" thickBot="1" x14ac:dyDescent="0.35">
      <c r="A321" s="4" t="s">
        <v>7</v>
      </c>
      <c r="B321" s="65">
        <v>10000</v>
      </c>
      <c r="C321" s="65">
        <v>10000</v>
      </c>
      <c r="D321" s="87">
        <v>10000</v>
      </c>
    </row>
    <row r="322" spans="1:4" ht="23.4" customHeight="1" thickBot="1" x14ac:dyDescent="0.35">
      <c r="A322" s="30" t="s">
        <v>23</v>
      </c>
      <c r="B322" s="26">
        <f>SUM(B321:B321)</f>
        <v>10000</v>
      </c>
      <c r="C322" s="26">
        <f>SUM(C321:C321)</f>
        <v>10000</v>
      </c>
      <c r="D322" s="26">
        <f>SUM(D321:D321)</f>
        <v>10000</v>
      </c>
    </row>
    <row r="324" spans="1:4" ht="21.6" customHeight="1" x14ac:dyDescent="0.3">
      <c r="D324" s="62" t="s">
        <v>43</v>
      </c>
    </row>
    <row r="325" spans="1:4" ht="21" customHeight="1" x14ac:dyDescent="0.3">
      <c r="D325" s="62" t="s">
        <v>59</v>
      </c>
    </row>
    <row r="327" spans="1:4" x14ac:dyDescent="0.25">
      <c r="A327" s="145" t="s">
        <v>80</v>
      </c>
      <c r="B327" s="146"/>
      <c r="C327" s="146"/>
      <c r="D327" s="147"/>
    </row>
    <row r="328" spans="1:4" ht="183.6" customHeight="1" x14ac:dyDescent="0.25">
      <c r="A328" s="146"/>
      <c r="B328" s="146"/>
      <c r="C328" s="146"/>
      <c r="D328" s="147"/>
    </row>
    <row r="329" spans="1:4" ht="21" thickBot="1" x14ac:dyDescent="0.3">
      <c r="A329" s="51"/>
      <c r="B329" s="51"/>
      <c r="C329" s="51"/>
      <c r="D329" s="22" t="s">
        <v>25</v>
      </c>
    </row>
    <row r="330" spans="1:4" ht="24.6" customHeight="1" thickBot="1" x14ac:dyDescent="0.3">
      <c r="A330" s="128" t="s">
        <v>50</v>
      </c>
      <c r="B330" s="130" t="s">
        <v>48</v>
      </c>
      <c r="C330" s="140"/>
      <c r="D330" s="132"/>
    </row>
    <row r="331" spans="1:4" ht="76.8" customHeight="1" thickBot="1" x14ac:dyDescent="0.3">
      <c r="A331" s="139"/>
      <c r="B331" s="44" t="s">
        <v>56</v>
      </c>
      <c r="C331" s="45" t="s">
        <v>57</v>
      </c>
      <c r="D331" s="46" t="s">
        <v>58</v>
      </c>
    </row>
    <row r="332" spans="1:4" ht="16.2" thickBot="1" x14ac:dyDescent="0.3">
      <c r="A332" s="123">
        <v>1</v>
      </c>
      <c r="B332" s="9">
        <v>2</v>
      </c>
      <c r="C332" s="124">
        <v>3</v>
      </c>
      <c r="D332" s="35">
        <v>4</v>
      </c>
    </row>
    <row r="333" spans="1:4" ht="24.6" customHeight="1" x14ac:dyDescent="0.3">
      <c r="A333" s="4" t="s">
        <v>28</v>
      </c>
      <c r="B333" s="65">
        <v>755923550</v>
      </c>
      <c r="C333" s="65">
        <v>197239670</v>
      </c>
      <c r="D333" s="87">
        <v>197239670</v>
      </c>
    </row>
    <row r="334" spans="1:4" ht="24.6" customHeight="1" thickBot="1" x14ac:dyDescent="0.35">
      <c r="A334" s="4" t="s">
        <v>30</v>
      </c>
      <c r="B334" s="65">
        <v>67952790</v>
      </c>
      <c r="C334" s="65">
        <v>197239670</v>
      </c>
      <c r="D334" s="87">
        <v>197239670</v>
      </c>
    </row>
    <row r="335" spans="1:4" ht="24.6" customHeight="1" thickBot="1" x14ac:dyDescent="0.35">
      <c r="A335" s="30" t="s">
        <v>23</v>
      </c>
      <c r="B335" s="26">
        <f>SUM(B333:B334)</f>
        <v>823876340</v>
      </c>
      <c r="C335" s="26">
        <f t="shared" ref="C335:D335" si="7">SUM(C333:C334)</f>
        <v>394479340</v>
      </c>
      <c r="D335" s="26">
        <f t="shared" si="7"/>
        <v>394479340</v>
      </c>
    </row>
    <row r="336" spans="1:4" ht="24.6" customHeight="1" x14ac:dyDescent="0.3">
      <c r="A336" s="7"/>
      <c r="B336" s="8"/>
      <c r="C336" s="8"/>
      <c r="D336" s="8"/>
    </row>
    <row r="337" spans="1:4" ht="24.6" customHeight="1" x14ac:dyDescent="0.3">
      <c r="A337" s="7"/>
      <c r="B337" s="8"/>
      <c r="C337" s="8"/>
      <c r="D337" s="62" t="s">
        <v>39</v>
      </c>
    </row>
    <row r="338" spans="1:4" ht="24.6" customHeight="1" x14ac:dyDescent="0.3">
      <c r="A338" s="7"/>
      <c r="B338" s="8"/>
      <c r="C338" s="8"/>
      <c r="D338" s="62" t="s">
        <v>59</v>
      </c>
    </row>
    <row r="339" spans="1:4" ht="24.6" customHeight="1" x14ac:dyDescent="0.25">
      <c r="A339" s="145" t="s">
        <v>116</v>
      </c>
      <c r="B339" s="146"/>
      <c r="C339" s="146"/>
      <c r="D339" s="147"/>
    </row>
    <row r="340" spans="1:4" ht="130.80000000000001" customHeight="1" x14ac:dyDescent="0.25">
      <c r="A340" s="146"/>
      <c r="B340" s="146"/>
      <c r="C340" s="146"/>
      <c r="D340" s="147"/>
    </row>
    <row r="341" spans="1:4" ht="24.6" customHeight="1" thickBot="1" x14ac:dyDescent="0.3">
      <c r="A341" s="125"/>
      <c r="B341" s="125"/>
      <c r="C341" s="125"/>
      <c r="D341" s="22" t="s">
        <v>25</v>
      </c>
    </row>
    <row r="342" spans="1:4" ht="24.6" customHeight="1" thickBot="1" x14ac:dyDescent="0.3">
      <c r="A342" s="128" t="s">
        <v>50</v>
      </c>
      <c r="B342" s="130" t="s">
        <v>48</v>
      </c>
      <c r="C342" s="140"/>
      <c r="D342" s="132"/>
    </row>
    <row r="343" spans="1:4" ht="68.400000000000006" customHeight="1" thickBot="1" x14ac:dyDescent="0.3">
      <c r="A343" s="139"/>
      <c r="B343" s="44" t="s">
        <v>56</v>
      </c>
      <c r="C343" s="45" t="s">
        <v>57</v>
      </c>
      <c r="D343" s="46" t="s">
        <v>58</v>
      </c>
    </row>
    <row r="344" spans="1:4" ht="21.6" customHeight="1" thickBot="1" x14ac:dyDescent="0.3">
      <c r="A344" s="123">
        <v>1</v>
      </c>
      <c r="B344" s="9">
        <v>2</v>
      </c>
      <c r="C344" s="124">
        <v>3</v>
      </c>
      <c r="D344" s="35">
        <v>4</v>
      </c>
    </row>
    <row r="345" spans="1:4" ht="24.6" customHeight="1" thickBot="1" x14ac:dyDescent="0.35">
      <c r="A345" s="18" t="s">
        <v>28</v>
      </c>
      <c r="B345" s="83">
        <v>295592790</v>
      </c>
      <c r="C345" s="83">
        <v>295592790</v>
      </c>
      <c r="D345" s="84">
        <v>295592790</v>
      </c>
    </row>
    <row r="346" spans="1:4" ht="24.6" customHeight="1" thickBot="1" x14ac:dyDescent="0.35">
      <c r="A346" s="30" t="s">
        <v>23</v>
      </c>
      <c r="B346" s="26">
        <f>SUM(B345:B345)</f>
        <v>295592790</v>
      </c>
      <c r="C346" s="26">
        <f>SUM(C345:C345)</f>
        <v>295592790</v>
      </c>
      <c r="D346" s="26">
        <f>SUM(D345:D345)</f>
        <v>295592790</v>
      </c>
    </row>
    <row r="348" spans="1:4" ht="21" customHeight="1" x14ac:dyDescent="0.3">
      <c r="D348" s="62" t="s">
        <v>40</v>
      </c>
    </row>
    <row r="349" spans="1:4" ht="21.6" customHeight="1" x14ac:dyDescent="0.3">
      <c r="D349" s="62" t="s">
        <v>59</v>
      </c>
    </row>
    <row r="351" spans="1:4" x14ac:dyDescent="0.25">
      <c r="A351" s="145" t="s">
        <v>77</v>
      </c>
      <c r="B351" s="146"/>
      <c r="C351" s="146"/>
      <c r="D351" s="147"/>
    </row>
    <row r="352" spans="1:4" ht="229.2" customHeight="1" x14ac:dyDescent="0.25">
      <c r="A352" s="146"/>
      <c r="B352" s="146"/>
      <c r="C352" s="146"/>
      <c r="D352" s="147"/>
    </row>
    <row r="353" spans="1:4" ht="21" thickBot="1" x14ac:dyDescent="0.3">
      <c r="A353" s="51"/>
      <c r="B353" s="51"/>
      <c r="C353" s="51"/>
      <c r="D353" s="22" t="s">
        <v>25</v>
      </c>
    </row>
    <row r="354" spans="1:4" ht="22.8" customHeight="1" thickBot="1" x14ac:dyDescent="0.3">
      <c r="A354" s="128" t="s">
        <v>50</v>
      </c>
      <c r="B354" s="130" t="s">
        <v>48</v>
      </c>
      <c r="C354" s="140"/>
      <c r="D354" s="132"/>
    </row>
    <row r="355" spans="1:4" ht="82.8" customHeight="1" thickBot="1" x14ac:dyDescent="0.3">
      <c r="A355" s="139"/>
      <c r="B355" s="44" t="s">
        <v>56</v>
      </c>
      <c r="C355" s="45" t="s">
        <v>57</v>
      </c>
      <c r="D355" s="46" t="s">
        <v>58</v>
      </c>
    </row>
    <row r="356" spans="1:4" ht="21.6" customHeight="1" thickBot="1" x14ac:dyDescent="0.3">
      <c r="A356" s="78">
        <v>1</v>
      </c>
      <c r="B356" s="122">
        <v>2</v>
      </c>
      <c r="C356" s="38">
        <v>3</v>
      </c>
      <c r="D356" s="58">
        <v>4</v>
      </c>
    </row>
    <row r="357" spans="1:4" ht="21.6" customHeight="1" x14ac:dyDescent="0.3">
      <c r="A357" s="11" t="s">
        <v>30</v>
      </c>
      <c r="B357" s="81">
        <v>364730260</v>
      </c>
      <c r="C357" s="81">
        <v>182365130</v>
      </c>
      <c r="D357" s="82">
        <v>182365130</v>
      </c>
    </row>
    <row r="358" spans="1:4" ht="24.6" customHeight="1" thickBot="1" x14ac:dyDescent="0.35">
      <c r="A358" s="18" t="s">
        <v>28</v>
      </c>
      <c r="B358" s="83">
        <v>0</v>
      </c>
      <c r="C358" s="83">
        <v>182365130</v>
      </c>
      <c r="D358" s="84">
        <v>182365130</v>
      </c>
    </row>
    <row r="359" spans="1:4" ht="24.6" customHeight="1" thickBot="1" x14ac:dyDescent="0.35">
      <c r="A359" s="54" t="s">
        <v>23</v>
      </c>
      <c r="B359" s="79">
        <f>SUM(B357:B358)</f>
        <v>364730260</v>
      </c>
      <c r="C359" s="79">
        <f>SUM(C357:C358)</f>
        <v>364730260</v>
      </c>
      <c r="D359" s="80">
        <f>SUM(D357:D358)</f>
        <v>364730260</v>
      </c>
    </row>
    <row r="360" spans="1:4" ht="16.2" customHeight="1" x14ac:dyDescent="0.25">
      <c r="A360" s="60"/>
      <c r="B360"/>
      <c r="C360"/>
      <c r="D360"/>
    </row>
    <row r="361" spans="1:4" ht="21.6" customHeight="1" x14ac:dyDescent="0.3">
      <c r="D361" s="62" t="s">
        <v>44</v>
      </c>
    </row>
    <row r="362" spans="1:4" ht="21.6" customHeight="1" x14ac:dyDescent="0.3">
      <c r="D362" s="62" t="s">
        <v>59</v>
      </c>
    </row>
    <row r="364" spans="1:4" x14ac:dyDescent="0.25">
      <c r="A364" s="145" t="s">
        <v>87</v>
      </c>
      <c r="B364" s="146"/>
      <c r="C364" s="146"/>
      <c r="D364" s="147"/>
    </row>
    <row r="365" spans="1:4" ht="119.4" customHeight="1" x14ac:dyDescent="0.25">
      <c r="A365" s="146"/>
      <c r="B365" s="146"/>
      <c r="C365" s="146"/>
      <c r="D365" s="147"/>
    </row>
    <row r="366" spans="1:4" ht="24.6" customHeight="1" thickBot="1" x14ac:dyDescent="0.3">
      <c r="A366" s="51"/>
      <c r="B366" s="51"/>
      <c r="C366" s="51"/>
      <c r="D366" s="22" t="s">
        <v>25</v>
      </c>
    </row>
    <row r="367" spans="1:4" ht="30" customHeight="1" thickBot="1" x14ac:dyDescent="0.3">
      <c r="A367" s="128" t="s">
        <v>50</v>
      </c>
      <c r="B367" s="130" t="s">
        <v>48</v>
      </c>
      <c r="C367" s="140"/>
      <c r="D367" s="132"/>
    </row>
    <row r="368" spans="1:4" ht="78.599999999999994" customHeight="1" thickBot="1" x14ac:dyDescent="0.3">
      <c r="A368" s="139"/>
      <c r="B368" s="44" t="s">
        <v>56</v>
      </c>
      <c r="C368" s="45" t="s">
        <v>57</v>
      </c>
      <c r="D368" s="46" t="s">
        <v>58</v>
      </c>
    </row>
    <row r="369" spans="1:4" ht="16.8" customHeight="1" thickBot="1" x14ac:dyDescent="0.3">
      <c r="A369" s="123">
        <v>1</v>
      </c>
      <c r="B369" s="9">
        <v>2</v>
      </c>
      <c r="C369" s="124">
        <v>3</v>
      </c>
      <c r="D369" s="35">
        <v>4</v>
      </c>
    </row>
    <row r="370" spans="1:4" ht="25.8" customHeight="1" x14ac:dyDescent="0.3">
      <c r="A370" s="111" t="s">
        <v>70</v>
      </c>
      <c r="B370" s="85">
        <v>712932.83</v>
      </c>
      <c r="C370" s="85">
        <v>712932.83</v>
      </c>
      <c r="D370" s="110">
        <v>712932.83</v>
      </c>
    </row>
    <row r="371" spans="1:4" ht="37.200000000000003" customHeight="1" x14ac:dyDescent="0.3">
      <c r="A371" s="111" t="s">
        <v>73</v>
      </c>
      <c r="B371" s="85">
        <v>831754.89</v>
      </c>
      <c r="C371" s="85">
        <v>831754.89</v>
      </c>
      <c r="D371" s="110">
        <v>831754.89</v>
      </c>
    </row>
    <row r="372" spans="1:4" ht="36.6" customHeight="1" thickBot="1" x14ac:dyDescent="0.35">
      <c r="A372" s="111" t="s">
        <v>74</v>
      </c>
      <c r="B372" s="85">
        <v>594110.11</v>
      </c>
      <c r="C372" s="85">
        <v>594110.11</v>
      </c>
      <c r="D372" s="110">
        <v>594110.11</v>
      </c>
    </row>
    <row r="373" spans="1:4" ht="25.8" customHeight="1" thickBot="1" x14ac:dyDescent="0.35">
      <c r="A373" s="30" t="s">
        <v>23</v>
      </c>
      <c r="B373" s="59">
        <f>SUM(B370:B372)</f>
        <v>2138797.83</v>
      </c>
      <c r="C373" s="59">
        <f t="shared" ref="C373:D373" si="8">SUM(C370:C372)</f>
        <v>2138797.83</v>
      </c>
      <c r="D373" s="59">
        <f t="shared" si="8"/>
        <v>2138797.83</v>
      </c>
    </row>
    <row r="374" spans="1:4" ht="17.399999999999999" x14ac:dyDescent="0.3">
      <c r="A374" s="7"/>
      <c r="B374" s="61"/>
      <c r="C374" s="61"/>
      <c r="D374" s="61"/>
    </row>
    <row r="375" spans="1:4" ht="17.399999999999999" x14ac:dyDescent="0.3">
      <c r="A375" s="7"/>
      <c r="B375" s="61"/>
      <c r="C375" s="61"/>
      <c r="D375" s="63" t="s">
        <v>47</v>
      </c>
    </row>
    <row r="376" spans="1:4" ht="18" customHeight="1" x14ac:dyDescent="0.3">
      <c r="A376" s="7"/>
      <c r="B376" s="61"/>
      <c r="C376" s="61"/>
      <c r="D376" s="63" t="s">
        <v>59</v>
      </c>
    </row>
    <row r="377" spans="1:4" ht="133.80000000000001" customHeight="1" x14ac:dyDescent="0.25">
      <c r="A377" s="153" t="s">
        <v>84</v>
      </c>
      <c r="B377" s="153"/>
      <c r="C377" s="153"/>
      <c r="D377" s="153"/>
    </row>
    <row r="378" spans="1:4" ht="23.4" customHeight="1" thickBot="1" x14ac:dyDescent="0.35">
      <c r="A378" s="7"/>
      <c r="B378" s="61"/>
      <c r="C378" s="61"/>
      <c r="D378" s="22" t="s">
        <v>25</v>
      </c>
    </row>
    <row r="379" spans="1:4" ht="16.2" thickBot="1" x14ac:dyDescent="0.3">
      <c r="A379" s="128" t="s">
        <v>50</v>
      </c>
      <c r="B379" s="130" t="s">
        <v>48</v>
      </c>
      <c r="C379" s="140"/>
      <c r="D379" s="132"/>
    </row>
    <row r="380" spans="1:4" ht="80.400000000000006" customHeight="1" thickBot="1" x14ac:dyDescent="0.3">
      <c r="A380" s="139"/>
      <c r="B380" s="44" t="s">
        <v>56</v>
      </c>
      <c r="C380" s="45" t="s">
        <v>57</v>
      </c>
      <c r="D380" s="46" t="s">
        <v>58</v>
      </c>
    </row>
    <row r="381" spans="1:4" ht="16.2" thickBot="1" x14ac:dyDescent="0.3">
      <c r="A381" s="123">
        <v>1</v>
      </c>
      <c r="B381" s="9">
        <v>2</v>
      </c>
      <c r="C381" s="124">
        <v>3</v>
      </c>
      <c r="D381" s="35">
        <v>4</v>
      </c>
    </row>
    <row r="382" spans="1:4" ht="24.6" customHeight="1" x14ac:dyDescent="0.3">
      <c r="A382" s="4" t="s">
        <v>18</v>
      </c>
      <c r="B382" s="67">
        <v>1248689.1499999999</v>
      </c>
      <c r="C382" s="67">
        <v>1248689.1499999999</v>
      </c>
      <c r="D382" s="112">
        <v>1248689.1499999999</v>
      </c>
    </row>
    <row r="383" spans="1:4" ht="24.6" customHeight="1" x14ac:dyDescent="0.3">
      <c r="A383" s="4" t="s">
        <v>2</v>
      </c>
      <c r="B383" s="67">
        <v>699126.1</v>
      </c>
      <c r="C383" s="67">
        <v>699126.1</v>
      </c>
      <c r="D383" s="112">
        <v>699126.1</v>
      </c>
    </row>
    <row r="384" spans="1:4" ht="24.6" customHeight="1" x14ac:dyDescent="0.3">
      <c r="A384" s="4" t="s">
        <v>78</v>
      </c>
      <c r="B384" s="67">
        <v>2748400</v>
      </c>
      <c r="C384" s="67">
        <v>2748400</v>
      </c>
      <c r="D384" s="112">
        <v>2748400</v>
      </c>
    </row>
    <row r="385" spans="1:4" ht="24.6" customHeight="1" x14ac:dyDescent="0.3">
      <c r="A385" s="4" t="s">
        <v>5</v>
      </c>
      <c r="B385" s="67">
        <v>699126.1</v>
      </c>
      <c r="C385" s="67">
        <v>699126.1</v>
      </c>
      <c r="D385" s="112">
        <v>699126.1</v>
      </c>
    </row>
    <row r="386" spans="1:4" ht="24.6" customHeight="1" x14ac:dyDescent="0.3">
      <c r="A386" s="4" t="s">
        <v>6</v>
      </c>
      <c r="B386" s="67">
        <v>174781.52</v>
      </c>
      <c r="C386" s="67">
        <v>174781.52</v>
      </c>
      <c r="D386" s="112">
        <v>174781.52</v>
      </c>
    </row>
    <row r="387" spans="1:4" ht="24.6" customHeight="1" x14ac:dyDescent="0.3">
      <c r="A387" s="4" t="s">
        <v>54</v>
      </c>
      <c r="B387" s="67">
        <v>1573033.7</v>
      </c>
      <c r="C387" s="67">
        <v>1573033.7</v>
      </c>
      <c r="D387" s="112">
        <v>1573033.7</v>
      </c>
    </row>
    <row r="388" spans="1:4" ht="24.6" customHeight="1" x14ac:dyDescent="0.3">
      <c r="A388" s="4" t="s">
        <v>7</v>
      </c>
      <c r="B388" s="67">
        <v>524344.57999999996</v>
      </c>
      <c r="C388" s="67">
        <v>524344.57999999996</v>
      </c>
      <c r="D388" s="112">
        <v>524344.57999999996</v>
      </c>
    </row>
    <row r="389" spans="1:4" ht="24.6" customHeight="1" x14ac:dyDescent="0.3">
      <c r="A389" s="4" t="s">
        <v>76</v>
      </c>
      <c r="B389" s="67">
        <v>800006</v>
      </c>
      <c r="C389" s="67">
        <v>800006</v>
      </c>
      <c r="D389" s="112">
        <v>800006</v>
      </c>
    </row>
    <row r="390" spans="1:4" ht="24.6" customHeight="1" x14ac:dyDescent="0.3">
      <c r="A390" s="4" t="s">
        <v>8</v>
      </c>
      <c r="B390" s="67">
        <v>699126.1</v>
      </c>
      <c r="C390" s="67">
        <v>699126.1</v>
      </c>
      <c r="D390" s="112">
        <v>699126.1</v>
      </c>
    </row>
    <row r="391" spans="1:4" ht="24.6" customHeight="1" x14ac:dyDescent="0.3">
      <c r="A391" s="5" t="s">
        <v>62</v>
      </c>
      <c r="B391" s="67">
        <v>1747815.22</v>
      </c>
      <c r="C391" s="67">
        <v>1747815.22</v>
      </c>
      <c r="D391" s="112">
        <v>1747815.22</v>
      </c>
    </row>
    <row r="392" spans="1:4" ht="24.6" customHeight="1" x14ac:dyDescent="0.3">
      <c r="A392" s="4" t="s">
        <v>19</v>
      </c>
      <c r="B392" s="67">
        <v>1048689.1399999999</v>
      </c>
      <c r="C392" s="67">
        <v>1048689.1399999999</v>
      </c>
      <c r="D392" s="112">
        <v>1048689.1399999999</v>
      </c>
    </row>
    <row r="393" spans="1:4" ht="24.6" customHeight="1" x14ac:dyDescent="0.3">
      <c r="A393" s="4" t="s">
        <v>13</v>
      </c>
      <c r="B393" s="67">
        <v>1258426.96</v>
      </c>
      <c r="C393" s="67">
        <v>1258426.96</v>
      </c>
      <c r="D393" s="112">
        <v>1258426.96</v>
      </c>
    </row>
    <row r="394" spans="1:4" ht="24.6" customHeight="1" x14ac:dyDescent="0.3">
      <c r="A394" s="4" t="s">
        <v>21</v>
      </c>
      <c r="B394" s="67">
        <v>1031210.99</v>
      </c>
      <c r="C394" s="67">
        <v>1031210.99</v>
      </c>
      <c r="D394" s="112">
        <v>1031210.99</v>
      </c>
    </row>
    <row r="395" spans="1:4" ht="24.6" customHeight="1" x14ac:dyDescent="0.3">
      <c r="A395" s="4" t="s">
        <v>16</v>
      </c>
      <c r="B395" s="67">
        <v>800000</v>
      </c>
      <c r="C395" s="67">
        <v>800000</v>
      </c>
      <c r="D395" s="112">
        <v>800000</v>
      </c>
    </row>
    <row r="396" spans="1:4" ht="24.6" customHeight="1" x14ac:dyDescent="0.3">
      <c r="A396" s="4" t="s">
        <v>35</v>
      </c>
      <c r="B396" s="68">
        <v>1747815.22</v>
      </c>
      <c r="C396" s="68">
        <v>1747815.22</v>
      </c>
      <c r="D396" s="113">
        <v>1747815.22</v>
      </c>
    </row>
    <row r="397" spans="1:4" ht="24.6" customHeight="1" thickBot="1" x14ac:dyDescent="0.35">
      <c r="A397" s="18" t="s">
        <v>28</v>
      </c>
      <c r="B397" s="68">
        <v>1747815.22</v>
      </c>
      <c r="C397" s="68">
        <v>1747815.22</v>
      </c>
      <c r="D397" s="113">
        <v>1747815.22</v>
      </c>
    </row>
    <row r="398" spans="1:4" ht="23.4" customHeight="1" thickBot="1" x14ac:dyDescent="0.35">
      <c r="A398" s="30" t="s">
        <v>23</v>
      </c>
      <c r="B398" s="69">
        <f>SUM(B382:B397)</f>
        <v>18548406</v>
      </c>
      <c r="C398" s="70">
        <f>SUM(C382:C397)</f>
        <v>18548406</v>
      </c>
      <c r="D398" s="71">
        <f>SUM(D382:D397)</f>
        <v>18548406</v>
      </c>
    </row>
    <row r="399" spans="1:4" ht="17.399999999999999" x14ac:dyDescent="0.3">
      <c r="A399" s="7"/>
      <c r="B399" s="61"/>
      <c r="C399" s="61"/>
      <c r="D399" s="61"/>
    </row>
    <row r="400" spans="1:4" ht="17.399999999999999" x14ac:dyDescent="0.3">
      <c r="A400" s="7"/>
      <c r="B400" s="61"/>
      <c r="C400" s="61"/>
      <c r="D400" s="63" t="s">
        <v>49</v>
      </c>
    </row>
    <row r="401" spans="1:4" ht="17.399999999999999" x14ac:dyDescent="0.3">
      <c r="A401" s="7"/>
      <c r="B401" s="61"/>
      <c r="C401" s="61"/>
      <c r="D401" s="63" t="s">
        <v>59</v>
      </c>
    </row>
    <row r="402" spans="1:4" ht="10.8" customHeight="1" x14ac:dyDescent="0.3">
      <c r="A402" s="7"/>
      <c r="B402" s="61"/>
      <c r="C402" s="61"/>
      <c r="D402" s="61"/>
    </row>
    <row r="403" spans="1:4" ht="171.6" customHeight="1" x14ac:dyDescent="0.25">
      <c r="A403" s="152" t="s">
        <v>97</v>
      </c>
      <c r="B403" s="152"/>
      <c r="C403" s="152"/>
      <c r="D403" s="152"/>
    </row>
    <row r="404" spans="1:4" ht="23.4" customHeight="1" thickBot="1" x14ac:dyDescent="0.3">
      <c r="A404" s="64"/>
      <c r="B404" s="64"/>
      <c r="C404" s="64"/>
      <c r="D404" s="22" t="s">
        <v>25</v>
      </c>
    </row>
    <row r="405" spans="1:4" ht="16.2" thickBot="1" x14ac:dyDescent="0.3">
      <c r="A405" s="128" t="s">
        <v>50</v>
      </c>
      <c r="B405" s="130" t="s">
        <v>48</v>
      </c>
      <c r="C405" s="140"/>
      <c r="D405" s="132"/>
    </row>
    <row r="406" spans="1:4" ht="67.8" customHeight="1" thickBot="1" x14ac:dyDescent="0.3">
      <c r="A406" s="139"/>
      <c r="B406" s="44" t="s">
        <v>56</v>
      </c>
      <c r="C406" s="45" t="s">
        <v>57</v>
      </c>
      <c r="D406" s="46" t="s">
        <v>58</v>
      </c>
    </row>
    <row r="407" spans="1:4" ht="16.2" thickBot="1" x14ac:dyDescent="0.3">
      <c r="A407" s="122">
        <v>1</v>
      </c>
      <c r="B407" s="122">
        <v>2</v>
      </c>
      <c r="C407" s="38">
        <v>3</v>
      </c>
      <c r="D407" s="58">
        <v>4</v>
      </c>
    </row>
    <row r="408" spans="1:4" ht="26.4" customHeight="1" thickBot="1" x14ac:dyDescent="0.35">
      <c r="A408" s="121" t="s">
        <v>19</v>
      </c>
      <c r="B408" s="72">
        <v>8728500</v>
      </c>
      <c r="C408" s="72">
        <v>1573189</v>
      </c>
      <c r="D408" s="73">
        <v>2077682</v>
      </c>
    </row>
    <row r="409" spans="1:4" ht="28.2" customHeight="1" thickBot="1" x14ac:dyDescent="0.35">
      <c r="A409" s="54" t="s">
        <v>23</v>
      </c>
      <c r="B409" s="74">
        <f>SUM(B408)</f>
        <v>8728500</v>
      </c>
      <c r="C409" s="75">
        <f>SUM(C408)</f>
        <v>1573189</v>
      </c>
      <c r="D409" s="76">
        <f>SUM(D408)</f>
        <v>2077682</v>
      </c>
    </row>
    <row r="410" spans="1:4" ht="17.399999999999999" x14ac:dyDescent="0.3">
      <c r="A410" s="7"/>
      <c r="B410" s="61"/>
      <c r="C410" s="61"/>
      <c r="D410" s="61"/>
    </row>
    <row r="411" spans="1:4" ht="17.399999999999999" x14ac:dyDescent="0.3">
      <c r="A411" s="7"/>
      <c r="B411" s="61"/>
      <c r="C411" s="61"/>
      <c r="D411" s="63" t="s">
        <v>51</v>
      </c>
    </row>
    <row r="412" spans="1:4" ht="17.399999999999999" x14ac:dyDescent="0.3">
      <c r="A412" s="7"/>
      <c r="B412" s="61"/>
      <c r="C412" s="61"/>
      <c r="D412" s="63" t="s">
        <v>59</v>
      </c>
    </row>
    <row r="413" spans="1:4" ht="17.399999999999999" x14ac:dyDescent="0.3">
      <c r="A413" s="7"/>
      <c r="B413" s="61"/>
      <c r="C413" s="61"/>
      <c r="D413" s="61"/>
    </row>
    <row r="414" spans="1:4" x14ac:dyDescent="0.25">
      <c r="A414" s="145" t="s">
        <v>98</v>
      </c>
      <c r="B414" s="146"/>
      <c r="C414" s="146"/>
      <c r="D414" s="147"/>
    </row>
    <row r="415" spans="1:4" ht="97.2" customHeight="1" x14ac:dyDescent="0.25">
      <c r="A415" s="146"/>
      <c r="B415" s="146"/>
      <c r="C415" s="146"/>
      <c r="D415" s="147"/>
    </row>
    <row r="416" spans="1:4" ht="24" customHeight="1" thickBot="1" x14ac:dyDescent="0.3">
      <c r="A416" s="51"/>
      <c r="B416" s="51"/>
      <c r="C416" s="51"/>
      <c r="D416" s="22" t="s">
        <v>25</v>
      </c>
    </row>
    <row r="417" spans="1:4" ht="16.2" thickBot="1" x14ac:dyDescent="0.3">
      <c r="A417" s="128" t="s">
        <v>50</v>
      </c>
      <c r="B417" s="130" t="s">
        <v>48</v>
      </c>
      <c r="C417" s="140"/>
      <c r="D417" s="132"/>
    </row>
    <row r="418" spans="1:4" ht="79.8" customHeight="1" thickBot="1" x14ac:dyDescent="0.3">
      <c r="A418" s="139"/>
      <c r="B418" s="44" t="s">
        <v>56</v>
      </c>
      <c r="C418" s="45" t="s">
        <v>57</v>
      </c>
      <c r="D418" s="46" t="s">
        <v>58</v>
      </c>
    </row>
    <row r="419" spans="1:4" ht="16.2" thickBot="1" x14ac:dyDescent="0.3">
      <c r="A419" s="123">
        <v>1</v>
      </c>
      <c r="B419" s="9">
        <v>2</v>
      </c>
      <c r="C419" s="124">
        <v>3</v>
      </c>
      <c r="D419" s="35">
        <v>4</v>
      </c>
    </row>
    <row r="420" spans="1:4" ht="36.6" customHeight="1" thickBot="1" x14ac:dyDescent="0.35">
      <c r="A420" s="111" t="s">
        <v>71</v>
      </c>
      <c r="B420" s="65">
        <v>4591000</v>
      </c>
      <c r="C420" s="65">
        <v>0</v>
      </c>
      <c r="D420" s="87">
        <v>0</v>
      </c>
    </row>
    <row r="421" spans="1:4" ht="31.8" customHeight="1" thickBot="1" x14ac:dyDescent="0.35">
      <c r="A421" s="30" t="s">
        <v>23</v>
      </c>
      <c r="B421" s="26">
        <f>SUM(B420:B420)</f>
        <v>4591000</v>
      </c>
      <c r="C421" s="26">
        <f>SUM(C420:C420)</f>
        <v>0</v>
      </c>
      <c r="D421" s="26">
        <f>SUM(D420:D420)</f>
        <v>0</v>
      </c>
    </row>
    <row r="423" spans="1:4" ht="16.8" x14ac:dyDescent="0.3">
      <c r="D423" s="63" t="s">
        <v>52</v>
      </c>
    </row>
    <row r="424" spans="1:4" ht="16.8" x14ac:dyDescent="0.3">
      <c r="D424" s="63" t="s">
        <v>59</v>
      </c>
    </row>
    <row r="426" spans="1:4" x14ac:dyDescent="0.25">
      <c r="A426" s="136" t="s">
        <v>110</v>
      </c>
      <c r="B426" s="137"/>
      <c r="C426" s="137"/>
      <c r="D426" s="138"/>
    </row>
    <row r="427" spans="1:4" ht="111" customHeight="1" x14ac:dyDescent="0.25">
      <c r="A427" s="137"/>
      <c r="B427" s="137"/>
      <c r="C427" s="137"/>
      <c r="D427" s="138"/>
    </row>
    <row r="428" spans="1:4" ht="19.2" customHeight="1" thickBot="1" x14ac:dyDescent="0.3">
      <c r="A428" s="50"/>
      <c r="B428" s="50"/>
      <c r="C428" s="50"/>
      <c r="D428" s="22" t="s">
        <v>25</v>
      </c>
    </row>
    <row r="429" spans="1:4" ht="16.2" thickBot="1" x14ac:dyDescent="0.3">
      <c r="A429" s="128" t="s">
        <v>50</v>
      </c>
      <c r="B429" s="148" t="s">
        <v>48</v>
      </c>
      <c r="C429" s="149"/>
      <c r="D429" s="150"/>
    </row>
    <row r="430" spans="1:4" ht="68.400000000000006" customHeight="1" thickBot="1" x14ac:dyDescent="0.3">
      <c r="A430" s="139"/>
      <c r="B430" s="44" t="s">
        <v>56</v>
      </c>
      <c r="C430" s="45" t="s">
        <v>57</v>
      </c>
      <c r="D430" s="46" t="s">
        <v>58</v>
      </c>
    </row>
    <row r="431" spans="1:4" ht="16.2" thickBot="1" x14ac:dyDescent="0.3">
      <c r="A431" s="123">
        <v>1</v>
      </c>
      <c r="B431" s="9">
        <v>2</v>
      </c>
      <c r="C431" s="124">
        <v>3</v>
      </c>
      <c r="D431" s="35">
        <v>4</v>
      </c>
    </row>
    <row r="432" spans="1:4" ht="21.6" customHeight="1" x14ac:dyDescent="0.3">
      <c r="A432" s="5" t="s">
        <v>62</v>
      </c>
      <c r="B432" s="65">
        <v>112690220</v>
      </c>
      <c r="C432" s="65">
        <v>86791440</v>
      </c>
      <c r="D432" s="87">
        <v>0</v>
      </c>
    </row>
    <row r="433" spans="1:4" ht="24.6" customHeight="1" thickBot="1" x14ac:dyDescent="0.35">
      <c r="A433" s="4" t="s">
        <v>13</v>
      </c>
      <c r="B433" s="65">
        <v>0</v>
      </c>
      <c r="C433" s="65">
        <v>424060</v>
      </c>
      <c r="D433" s="87">
        <v>0</v>
      </c>
    </row>
    <row r="434" spans="1:4" ht="36.6" customHeight="1" thickBot="1" x14ac:dyDescent="0.35">
      <c r="A434" s="30" t="s">
        <v>23</v>
      </c>
      <c r="B434" s="26">
        <f>SUM(B432:B433)</f>
        <v>112690220</v>
      </c>
      <c r="C434" s="26">
        <f>SUM(C432:C433)</f>
        <v>87215500</v>
      </c>
      <c r="D434" s="26">
        <v>0</v>
      </c>
    </row>
    <row r="435" spans="1:4" ht="17.399999999999999" x14ac:dyDescent="0.3">
      <c r="A435" s="7"/>
      <c r="B435" s="61"/>
      <c r="C435" s="61"/>
      <c r="D435" s="61"/>
    </row>
    <row r="436" spans="1:4" ht="17.399999999999999" x14ac:dyDescent="0.3">
      <c r="A436" s="7"/>
      <c r="B436" s="61"/>
      <c r="C436" s="61"/>
      <c r="D436" s="63" t="s">
        <v>53</v>
      </c>
    </row>
    <row r="437" spans="1:4" ht="17.399999999999999" x14ac:dyDescent="0.3">
      <c r="A437" s="7"/>
      <c r="B437" s="61"/>
      <c r="C437" s="61"/>
      <c r="D437" s="63" t="s">
        <v>59</v>
      </c>
    </row>
    <row r="438" spans="1:4" ht="15" customHeight="1" x14ac:dyDescent="0.3">
      <c r="A438" s="7"/>
      <c r="B438" s="61"/>
      <c r="C438" s="61"/>
      <c r="D438" s="61"/>
    </row>
    <row r="439" spans="1:4" x14ac:dyDescent="0.25">
      <c r="A439" s="145" t="s">
        <v>99</v>
      </c>
      <c r="B439" s="146"/>
      <c r="C439" s="146"/>
      <c r="D439" s="147"/>
    </row>
    <row r="440" spans="1:4" ht="87.6" customHeight="1" x14ac:dyDescent="0.25">
      <c r="A440" s="146"/>
      <c r="B440" s="146"/>
      <c r="C440" s="146"/>
      <c r="D440" s="147"/>
    </row>
    <row r="441" spans="1:4" ht="18" thickBot="1" x14ac:dyDescent="0.35">
      <c r="A441" s="7"/>
      <c r="B441" s="61"/>
      <c r="C441" s="61"/>
      <c r="D441" s="22" t="s">
        <v>25</v>
      </c>
    </row>
    <row r="442" spans="1:4" ht="27" customHeight="1" thickBot="1" x14ac:dyDescent="0.3">
      <c r="A442" s="128" t="s">
        <v>50</v>
      </c>
      <c r="B442" s="148" t="s">
        <v>48</v>
      </c>
      <c r="C442" s="149"/>
      <c r="D442" s="150"/>
    </row>
    <row r="443" spans="1:4" ht="78" customHeight="1" thickBot="1" x14ac:dyDescent="0.3">
      <c r="A443" s="139"/>
      <c r="B443" s="44" t="s">
        <v>56</v>
      </c>
      <c r="C443" s="45" t="s">
        <v>57</v>
      </c>
      <c r="D443" s="46" t="s">
        <v>58</v>
      </c>
    </row>
    <row r="444" spans="1:4" ht="16.2" thickBot="1" x14ac:dyDescent="0.3">
      <c r="A444" s="123">
        <v>1</v>
      </c>
      <c r="B444" s="9">
        <v>2</v>
      </c>
      <c r="C444" s="124">
        <v>3</v>
      </c>
      <c r="D444" s="35">
        <v>4</v>
      </c>
    </row>
    <row r="445" spans="1:4" ht="24.6" customHeight="1" thickBot="1" x14ac:dyDescent="0.35">
      <c r="A445" s="4" t="s">
        <v>13</v>
      </c>
      <c r="B445" s="65">
        <v>0</v>
      </c>
      <c r="C445" s="65">
        <v>0</v>
      </c>
      <c r="D445" s="87">
        <v>25835390</v>
      </c>
    </row>
    <row r="446" spans="1:4" ht="25.2" customHeight="1" thickBot="1" x14ac:dyDescent="0.35">
      <c r="A446" s="30" t="s">
        <v>23</v>
      </c>
      <c r="B446" s="26">
        <f>SUM(B445:B445)</f>
        <v>0</v>
      </c>
      <c r="C446" s="26">
        <f>SUM(C445:C445)</f>
        <v>0</v>
      </c>
      <c r="D446" s="26">
        <f>D445</f>
        <v>25835390</v>
      </c>
    </row>
    <row r="447" spans="1:4" ht="17.399999999999999" x14ac:dyDescent="0.3">
      <c r="A447" s="7"/>
      <c r="B447" s="8"/>
      <c r="C447" s="8"/>
      <c r="D447" s="8"/>
    </row>
    <row r="448" spans="1:4" ht="17.399999999999999" x14ac:dyDescent="0.3">
      <c r="A448" s="7"/>
      <c r="B448" s="8"/>
      <c r="C448" s="8"/>
      <c r="D448" s="63" t="s">
        <v>55</v>
      </c>
    </row>
    <row r="449" spans="1:4" ht="17.399999999999999" x14ac:dyDescent="0.3">
      <c r="A449" s="7"/>
      <c r="B449" s="8"/>
      <c r="C449" s="8"/>
      <c r="D449" s="63" t="s">
        <v>59</v>
      </c>
    </row>
    <row r="450" spans="1:4" ht="19.8" customHeight="1" x14ac:dyDescent="0.3">
      <c r="A450" s="7"/>
      <c r="B450" s="8"/>
      <c r="C450" s="8"/>
      <c r="D450" s="8"/>
    </row>
    <row r="451" spans="1:4" ht="19.8" customHeight="1" x14ac:dyDescent="0.25">
      <c r="A451" s="145" t="s">
        <v>100</v>
      </c>
      <c r="B451" s="145"/>
      <c r="C451" s="145"/>
      <c r="D451" s="145"/>
    </row>
    <row r="452" spans="1:4" ht="56.4" customHeight="1" x14ac:dyDescent="0.25">
      <c r="A452" s="145"/>
      <c r="B452" s="145"/>
      <c r="C452" s="145"/>
      <c r="D452" s="145"/>
    </row>
    <row r="453" spans="1:4" ht="19.2" customHeight="1" thickBot="1" x14ac:dyDescent="0.35">
      <c r="A453" s="7"/>
      <c r="B453" s="8"/>
      <c r="C453" s="8"/>
      <c r="D453" s="22" t="s">
        <v>25</v>
      </c>
    </row>
    <row r="454" spans="1:4" ht="22.8" customHeight="1" thickBot="1" x14ac:dyDescent="0.3">
      <c r="A454" s="128" t="s">
        <v>50</v>
      </c>
      <c r="B454" s="148" t="s">
        <v>48</v>
      </c>
      <c r="C454" s="149"/>
      <c r="D454" s="150"/>
    </row>
    <row r="455" spans="1:4" ht="75" customHeight="1" thickBot="1" x14ac:dyDescent="0.3">
      <c r="A455" s="139"/>
      <c r="B455" s="44" t="s">
        <v>56</v>
      </c>
      <c r="C455" s="45" t="s">
        <v>57</v>
      </c>
      <c r="D455" s="46" t="s">
        <v>58</v>
      </c>
    </row>
    <row r="456" spans="1:4" ht="16.2" thickBot="1" x14ac:dyDescent="0.3">
      <c r="A456" s="123">
        <v>1</v>
      </c>
      <c r="B456" s="9">
        <v>2</v>
      </c>
      <c r="C456" s="124">
        <v>3</v>
      </c>
      <c r="D456" s="35">
        <v>4</v>
      </c>
    </row>
    <row r="457" spans="1:4" ht="24.6" customHeight="1" x14ac:dyDescent="0.3">
      <c r="A457" s="4" t="s">
        <v>2</v>
      </c>
      <c r="B457" s="65">
        <v>3784583</v>
      </c>
      <c r="C457" s="65">
        <v>0</v>
      </c>
      <c r="D457" s="87">
        <v>0</v>
      </c>
    </row>
    <row r="458" spans="1:4" ht="25.8" customHeight="1" x14ac:dyDescent="0.3">
      <c r="A458" s="4" t="s">
        <v>19</v>
      </c>
      <c r="B458" s="65">
        <v>128457195</v>
      </c>
      <c r="C458" s="65">
        <v>0</v>
      </c>
      <c r="D458" s="87">
        <v>0</v>
      </c>
    </row>
    <row r="459" spans="1:4" ht="25.2" customHeight="1" x14ac:dyDescent="0.3">
      <c r="A459" s="88" t="s">
        <v>72</v>
      </c>
      <c r="B459" s="65">
        <v>9456536</v>
      </c>
      <c r="C459" s="65">
        <v>0</v>
      </c>
      <c r="D459" s="87">
        <v>0</v>
      </c>
    </row>
    <row r="460" spans="1:4" ht="22.2" customHeight="1" thickBot="1" x14ac:dyDescent="0.35">
      <c r="A460" s="114" t="s">
        <v>75</v>
      </c>
      <c r="B460" s="83">
        <v>5933000</v>
      </c>
      <c r="C460" s="83">
        <v>0</v>
      </c>
      <c r="D460" s="84">
        <v>0</v>
      </c>
    </row>
    <row r="461" spans="1:4" ht="33" customHeight="1" thickBot="1" x14ac:dyDescent="0.35">
      <c r="A461" s="43" t="s">
        <v>23</v>
      </c>
      <c r="B461" s="86">
        <f>SUM(B457:B460)</f>
        <v>147631314</v>
      </c>
      <c r="C461" s="86">
        <f>SUM(C457:C460)</f>
        <v>0</v>
      </c>
      <c r="D461" s="10">
        <f>SUM(D457:D460)</f>
        <v>0</v>
      </c>
    </row>
    <row r="463" spans="1:4" ht="16.8" x14ac:dyDescent="0.3">
      <c r="D463" s="63" t="s">
        <v>60</v>
      </c>
    </row>
    <row r="464" spans="1:4" ht="23.4" customHeight="1" x14ac:dyDescent="0.3">
      <c r="D464" s="63" t="s">
        <v>59</v>
      </c>
    </row>
    <row r="466" spans="1:4" x14ac:dyDescent="0.25">
      <c r="A466" s="145" t="s">
        <v>101</v>
      </c>
      <c r="B466" s="146"/>
      <c r="C466" s="146"/>
      <c r="D466" s="147"/>
    </row>
    <row r="467" spans="1:4" ht="80.400000000000006" customHeight="1" x14ac:dyDescent="0.25">
      <c r="A467" s="146"/>
      <c r="B467" s="146"/>
      <c r="C467" s="146"/>
      <c r="D467" s="147"/>
    </row>
    <row r="468" spans="1:4" ht="21" thickBot="1" x14ac:dyDescent="0.3">
      <c r="A468" s="51"/>
      <c r="B468" s="51"/>
      <c r="C468" s="51"/>
      <c r="D468" s="22" t="s">
        <v>25</v>
      </c>
    </row>
    <row r="469" spans="1:4" ht="15.6" customHeight="1" thickBot="1" x14ac:dyDescent="0.3">
      <c r="A469" s="128" t="s">
        <v>50</v>
      </c>
      <c r="B469" s="148" t="s">
        <v>48</v>
      </c>
      <c r="C469" s="149"/>
      <c r="D469" s="150"/>
    </row>
    <row r="470" spans="1:4" ht="80.400000000000006" customHeight="1" thickBot="1" x14ac:dyDescent="0.3">
      <c r="A470" s="139"/>
      <c r="B470" s="44" t="s">
        <v>56</v>
      </c>
      <c r="C470" s="45" t="s">
        <v>57</v>
      </c>
      <c r="D470" s="46" t="s">
        <v>58</v>
      </c>
    </row>
    <row r="471" spans="1:4" ht="16.2" thickBot="1" x14ac:dyDescent="0.3">
      <c r="A471" s="123">
        <v>1</v>
      </c>
      <c r="B471" s="9">
        <v>2</v>
      </c>
      <c r="C471" s="124">
        <v>3</v>
      </c>
      <c r="D471" s="35">
        <v>4</v>
      </c>
    </row>
    <row r="472" spans="1:4" ht="39" customHeight="1" x14ac:dyDescent="0.3">
      <c r="A472" s="88" t="s">
        <v>69</v>
      </c>
      <c r="B472" s="65">
        <v>10500000</v>
      </c>
      <c r="C472" s="65">
        <v>0</v>
      </c>
      <c r="D472" s="87">
        <v>0</v>
      </c>
    </row>
    <row r="473" spans="1:4" ht="19.8" customHeight="1" x14ac:dyDescent="0.3">
      <c r="A473" s="115" t="s">
        <v>4</v>
      </c>
      <c r="B473" s="65">
        <v>11695907</v>
      </c>
      <c r="C473" s="65">
        <v>0</v>
      </c>
      <c r="D473" s="87">
        <v>0</v>
      </c>
    </row>
    <row r="474" spans="1:4" ht="22.2" customHeight="1" x14ac:dyDescent="0.3">
      <c r="A474" s="88" t="s">
        <v>63</v>
      </c>
      <c r="B474" s="65">
        <v>4675302</v>
      </c>
      <c r="C474" s="65">
        <v>0</v>
      </c>
      <c r="D474" s="87">
        <v>0</v>
      </c>
    </row>
    <row r="475" spans="1:4" ht="22.2" customHeight="1" x14ac:dyDescent="0.3">
      <c r="A475" s="115" t="s">
        <v>26</v>
      </c>
      <c r="B475" s="65">
        <v>21657759</v>
      </c>
      <c r="C475" s="65">
        <v>0</v>
      </c>
      <c r="D475" s="87">
        <v>0</v>
      </c>
    </row>
    <row r="476" spans="1:4" ht="20.399999999999999" customHeight="1" x14ac:dyDescent="0.3">
      <c r="A476" s="88" t="s">
        <v>102</v>
      </c>
      <c r="B476" s="65">
        <v>5577000</v>
      </c>
      <c r="C476" s="65">
        <v>0</v>
      </c>
      <c r="D476" s="87">
        <v>0</v>
      </c>
    </row>
    <row r="477" spans="1:4" ht="21" customHeight="1" x14ac:dyDescent="0.3">
      <c r="A477" s="88" t="s">
        <v>65</v>
      </c>
      <c r="B477" s="65">
        <v>10000000</v>
      </c>
      <c r="C477" s="65">
        <v>0</v>
      </c>
      <c r="D477" s="87">
        <v>0</v>
      </c>
    </row>
    <row r="478" spans="1:4" ht="21" customHeight="1" x14ac:dyDescent="0.3">
      <c r="A478" s="115" t="s">
        <v>35</v>
      </c>
      <c r="B478" s="65">
        <v>0</v>
      </c>
      <c r="C478" s="65">
        <v>0</v>
      </c>
      <c r="D478" s="87">
        <v>83000000</v>
      </c>
    </row>
    <row r="479" spans="1:4" ht="17.399999999999999" thickBot="1" x14ac:dyDescent="0.35">
      <c r="A479" s="116" t="s">
        <v>28</v>
      </c>
      <c r="B479" s="83">
        <v>36440614</v>
      </c>
      <c r="C479" s="83">
        <v>238000000</v>
      </c>
      <c r="D479" s="84">
        <v>555000000</v>
      </c>
    </row>
    <row r="480" spans="1:4" ht="29.4" customHeight="1" thickBot="1" x14ac:dyDescent="0.35">
      <c r="A480" s="30" t="s">
        <v>23</v>
      </c>
      <c r="B480" s="26">
        <f>SUM(B472:B479)</f>
        <v>100546582</v>
      </c>
      <c r="C480" s="26">
        <f>SUM(C472:C479)</f>
        <v>238000000</v>
      </c>
      <c r="D480" s="26">
        <f>SUM(D472:D479)</f>
        <v>638000000</v>
      </c>
    </row>
    <row r="482" spans="1:4" ht="16.8" x14ac:dyDescent="0.3">
      <c r="D482" s="63" t="s">
        <v>104</v>
      </c>
    </row>
    <row r="483" spans="1:4" ht="16.8" x14ac:dyDescent="0.3">
      <c r="D483" s="63" t="s">
        <v>59</v>
      </c>
    </row>
    <row r="484" spans="1:4" ht="16.8" x14ac:dyDescent="0.3">
      <c r="D484" s="63"/>
    </row>
    <row r="485" spans="1:4" x14ac:dyDescent="0.25">
      <c r="A485" s="145" t="s">
        <v>79</v>
      </c>
      <c r="B485" s="146"/>
      <c r="C485" s="146"/>
      <c r="D485" s="147"/>
    </row>
    <row r="486" spans="1:4" ht="153.6" customHeight="1" x14ac:dyDescent="0.25">
      <c r="A486" s="146"/>
      <c r="B486" s="146"/>
      <c r="C486" s="146"/>
      <c r="D486" s="147"/>
    </row>
    <row r="487" spans="1:4" ht="21" thickBot="1" x14ac:dyDescent="0.3">
      <c r="A487" s="51"/>
      <c r="B487" s="51"/>
      <c r="C487" s="51"/>
      <c r="D487" s="22" t="s">
        <v>25</v>
      </c>
    </row>
    <row r="488" spans="1:4" ht="24.6" customHeight="1" thickBot="1" x14ac:dyDescent="0.3">
      <c r="A488" s="128" t="s">
        <v>50</v>
      </c>
      <c r="B488" s="148" t="s">
        <v>48</v>
      </c>
      <c r="C488" s="149"/>
      <c r="D488" s="150"/>
    </row>
    <row r="489" spans="1:4" ht="58.8" customHeight="1" thickBot="1" x14ac:dyDescent="0.3">
      <c r="A489" s="139"/>
      <c r="B489" s="44" t="s">
        <v>56</v>
      </c>
      <c r="C489" s="45" t="s">
        <v>57</v>
      </c>
      <c r="D489" s="46" t="s">
        <v>58</v>
      </c>
    </row>
    <row r="490" spans="1:4" ht="16.2" thickBot="1" x14ac:dyDescent="0.3">
      <c r="A490" s="123">
        <v>1</v>
      </c>
      <c r="B490" s="9">
        <v>2</v>
      </c>
      <c r="C490" s="124">
        <v>3</v>
      </c>
      <c r="D490" s="35">
        <v>4</v>
      </c>
    </row>
    <row r="491" spans="1:4" ht="24.6" customHeight="1" x14ac:dyDescent="0.3">
      <c r="A491" s="11" t="s">
        <v>0</v>
      </c>
      <c r="B491" s="65">
        <v>2200000</v>
      </c>
      <c r="C491" s="65">
        <v>0</v>
      </c>
      <c r="D491" s="87">
        <v>53657473</v>
      </c>
    </row>
    <row r="492" spans="1:4" ht="24.6" customHeight="1" x14ac:dyDescent="0.3">
      <c r="A492" s="4" t="s">
        <v>2</v>
      </c>
      <c r="B492" s="65">
        <v>4370000</v>
      </c>
      <c r="C492" s="65">
        <v>47771904</v>
      </c>
      <c r="D492" s="91">
        <v>0</v>
      </c>
    </row>
    <row r="493" spans="1:4" ht="24.6" customHeight="1" x14ac:dyDescent="0.3">
      <c r="A493" s="4" t="s">
        <v>7</v>
      </c>
      <c r="B493" s="65">
        <v>55541500</v>
      </c>
      <c r="C493" s="65">
        <v>0</v>
      </c>
      <c r="D493" s="87">
        <v>0</v>
      </c>
    </row>
    <row r="494" spans="1:4" ht="24.6" customHeight="1" x14ac:dyDescent="0.3">
      <c r="A494" s="4" t="s">
        <v>9</v>
      </c>
      <c r="B494" s="65">
        <v>4400000</v>
      </c>
      <c r="C494" s="65">
        <v>65686351</v>
      </c>
      <c r="D494" s="87">
        <v>0</v>
      </c>
    </row>
    <row r="495" spans="1:4" ht="24.6" customHeight="1" x14ac:dyDescent="0.3">
      <c r="A495" s="4" t="s">
        <v>10</v>
      </c>
      <c r="B495" s="65">
        <v>111175425</v>
      </c>
      <c r="C495" s="65">
        <v>95467541</v>
      </c>
      <c r="D495" s="87">
        <v>0</v>
      </c>
    </row>
    <row r="496" spans="1:4" ht="24.6" customHeight="1" x14ac:dyDescent="0.3">
      <c r="A496" s="90" t="s">
        <v>13</v>
      </c>
      <c r="B496" s="65">
        <v>144551078</v>
      </c>
      <c r="C496" s="65">
        <v>0</v>
      </c>
      <c r="D496" s="87">
        <v>205494371</v>
      </c>
    </row>
    <row r="497" spans="1:4" ht="24.6" customHeight="1" x14ac:dyDescent="0.3">
      <c r="A497" s="90" t="s">
        <v>14</v>
      </c>
      <c r="B497" s="65">
        <v>66336610</v>
      </c>
      <c r="C497" s="65">
        <v>0</v>
      </c>
      <c r="D497" s="87">
        <v>0</v>
      </c>
    </row>
    <row r="498" spans="1:4" ht="24.6" customHeight="1" thickBot="1" x14ac:dyDescent="0.35">
      <c r="A498" s="92" t="s">
        <v>16</v>
      </c>
      <c r="B498" s="66">
        <v>3080000</v>
      </c>
      <c r="C498" s="66">
        <v>59714864</v>
      </c>
      <c r="D498" s="89">
        <v>0</v>
      </c>
    </row>
    <row r="499" spans="1:4" ht="31.8" customHeight="1" thickBot="1" x14ac:dyDescent="0.35">
      <c r="A499" s="43" t="s">
        <v>23</v>
      </c>
      <c r="B499" s="86">
        <f>SUM(B491:B498)</f>
        <v>391654613</v>
      </c>
      <c r="C499" s="86">
        <f>SUM(C491:C498)</f>
        <v>268640660</v>
      </c>
      <c r="D499" s="10">
        <f>SUM(D491:D498)</f>
        <v>259151844</v>
      </c>
    </row>
    <row r="501" spans="1:4" ht="16.8" x14ac:dyDescent="0.3">
      <c r="D501" s="63" t="s">
        <v>88</v>
      </c>
    </row>
    <row r="502" spans="1:4" ht="16.8" x14ac:dyDescent="0.3">
      <c r="D502" s="63" t="s">
        <v>59</v>
      </c>
    </row>
    <row r="503" spans="1:4" ht="183.6" customHeight="1" x14ac:dyDescent="0.25">
      <c r="A503" s="154" t="s">
        <v>111</v>
      </c>
      <c r="B503" s="154"/>
      <c r="C503" s="154"/>
      <c r="D503" s="154"/>
    </row>
    <row r="504" spans="1:4" ht="22.8" customHeight="1" thickBot="1" x14ac:dyDescent="0.3">
      <c r="A504" s="93"/>
      <c r="B504" s="93"/>
      <c r="C504" s="93"/>
      <c r="D504" s="22" t="s">
        <v>25</v>
      </c>
    </row>
    <row r="505" spans="1:4" ht="22.2" customHeight="1" thickBot="1" x14ac:dyDescent="0.3">
      <c r="A505" s="128" t="s">
        <v>50</v>
      </c>
      <c r="B505" s="148" t="s">
        <v>48</v>
      </c>
      <c r="C505" s="149"/>
      <c r="D505" s="150"/>
    </row>
    <row r="506" spans="1:4" ht="70.2" customHeight="1" thickBot="1" x14ac:dyDescent="0.3">
      <c r="A506" s="139"/>
      <c r="B506" s="44" t="s">
        <v>56</v>
      </c>
      <c r="C506" s="45" t="s">
        <v>57</v>
      </c>
      <c r="D506" s="46" t="s">
        <v>58</v>
      </c>
    </row>
    <row r="507" spans="1:4" ht="16.2" thickBot="1" x14ac:dyDescent="0.3">
      <c r="A507" s="123">
        <v>1</v>
      </c>
      <c r="B507" s="9">
        <v>2</v>
      </c>
      <c r="C507" s="124">
        <v>3</v>
      </c>
      <c r="D507" s="35">
        <v>4</v>
      </c>
    </row>
    <row r="508" spans="1:4" ht="21.6" customHeight="1" x14ac:dyDescent="0.3">
      <c r="A508" s="94" t="s">
        <v>0</v>
      </c>
      <c r="B508" s="103">
        <v>4550000</v>
      </c>
      <c r="C508" s="103">
        <v>6869299.9999999991</v>
      </c>
      <c r="D508" s="104">
        <v>6955900</v>
      </c>
    </row>
    <row r="509" spans="1:4" ht="21.6" customHeight="1" x14ac:dyDescent="0.3">
      <c r="A509" s="94" t="s">
        <v>1</v>
      </c>
      <c r="B509" s="103">
        <v>3900000</v>
      </c>
      <c r="C509" s="103">
        <v>6027300</v>
      </c>
      <c r="D509" s="104">
        <v>9159400</v>
      </c>
    </row>
    <row r="510" spans="1:4" ht="21.6" customHeight="1" x14ac:dyDescent="0.3">
      <c r="A510" s="94" t="s">
        <v>81</v>
      </c>
      <c r="B510" s="103">
        <v>5200000</v>
      </c>
      <c r="C510" s="103">
        <v>7850600</v>
      </c>
      <c r="D510" s="104">
        <v>7949700</v>
      </c>
    </row>
    <row r="511" spans="1:4" ht="21.6" customHeight="1" x14ac:dyDescent="0.3">
      <c r="A511" s="94" t="s">
        <v>82</v>
      </c>
      <c r="B511" s="103">
        <v>12350500</v>
      </c>
      <c r="C511" s="103">
        <v>18645900</v>
      </c>
      <c r="D511" s="104">
        <v>18880900</v>
      </c>
    </row>
    <row r="512" spans="1:4" ht="21.6" customHeight="1" x14ac:dyDescent="0.3">
      <c r="A512" s="94" t="s">
        <v>3</v>
      </c>
      <c r="B512" s="103">
        <v>3575000</v>
      </c>
      <c r="C512" s="103">
        <v>5525000</v>
      </c>
      <c r="D512" s="104">
        <v>8396000</v>
      </c>
    </row>
    <row r="513" spans="1:4" ht="21.6" customHeight="1" x14ac:dyDescent="0.3">
      <c r="A513" s="94" t="s">
        <v>5</v>
      </c>
      <c r="B513" s="103">
        <v>6500000</v>
      </c>
      <c r="C513" s="103">
        <v>9813200</v>
      </c>
      <c r="D513" s="104">
        <v>9936900.0000000019</v>
      </c>
    </row>
    <row r="514" spans="1:4" ht="21.6" customHeight="1" x14ac:dyDescent="0.3">
      <c r="A514" s="94" t="s">
        <v>6</v>
      </c>
      <c r="B514" s="103">
        <v>2729600</v>
      </c>
      <c r="C514" s="103">
        <v>4218500</v>
      </c>
      <c r="D514" s="104">
        <v>6410600</v>
      </c>
    </row>
    <row r="515" spans="1:4" ht="21.6" customHeight="1" x14ac:dyDescent="0.3">
      <c r="A515" s="4" t="s">
        <v>54</v>
      </c>
      <c r="B515" s="103">
        <v>1300000</v>
      </c>
      <c r="C515" s="103">
        <v>2009100</v>
      </c>
      <c r="D515" s="104">
        <v>3053100</v>
      </c>
    </row>
    <row r="516" spans="1:4" ht="21.6" customHeight="1" x14ac:dyDescent="0.3">
      <c r="A516" s="94" t="s">
        <v>7</v>
      </c>
      <c r="B516" s="103">
        <v>2340000</v>
      </c>
      <c r="C516" s="103">
        <v>3532799.9999999995</v>
      </c>
      <c r="D516" s="104">
        <v>3577400</v>
      </c>
    </row>
    <row r="517" spans="1:4" ht="21.6" customHeight="1" x14ac:dyDescent="0.3">
      <c r="A517" s="94" t="s">
        <v>8</v>
      </c>
      <c r="B517" s="103">
        <v>1300000</v>
      </c>
      <c r="C517" s="103">
        <v>1962600</v>
      </c>
      <c r="D517" s="104">
        <v>1987300.0000000002</v>
      </c>
    </row>
    <row r="518" spans="1:4" ht="21.6" customHeight="1" x14ac:dyDescent="0.3">
      <c r="A518" s="5" t="s">
        <v>62</v>
      </c>
      <c r="B518" s="103">
        <v>1950000</v>
      </c>
      <c r="C518" s="103">
        <v>3013700</v>
      </c>
      <c r="D518" s="104">
        <v>4579800</v>
      </c>
    </row>
    <row r="519" spans="1:4" ht="21.6" customHeight="1" x14ac:dyDescent="0.3">
      <c r="A519" s="95" t="s">
        <v>19</v>
      </c>
      <c r="B519" s="103">
        <v>8450400</v>
      </c>
      <c r="C519" s="103">
        <v>12757800</v>
      </c>
      <c r="D519" s="104">
        <v>12918600</v>
      </c>
    </row>
    <row r="520" spans="1:4" ht="21.6" customHeight="1" x14ac:dyDescent="0.3">
      <c r="A520" s="94" t="s">
        <v>9</v>
      </c>
      <c r="B520" s="103">
        <v>2866900</v>
      </c>
      <c r="C520" s="103">
        <v>4328200</v>
      </c>
      <c r="D520" s="104">
        <v>4382700</v>
      </c>
    </row>
    <row r="521" spans="1:4" ht="21.6" customHeight="1" x14ac:dyDescent="0.3">
      <c r="A521" s="94" t="s">
        <v>10</v>
      </c>
      <c r="B521" s="103">
        <v>3562000</v>
      </c>
      <c r="C521" s="103">
        <v>5377600</v>
      </c>
      <c r="D521" s="104">
        <v>5445400</v>
      </c>
    </row>
    <row r="522" spans="1:4" ht="21.6" customHeight="1" x14ac:dyDescent="0.3">
      <c r="A522" s="94" t="s">
        <v>11</v>
      </c>
      <c r="B522" s="103">
        <v>10400000</v>
      </c>
      <c r="C522" s="103">
        <v>15701200</v>
      </c>
      <c r="D522" s="104">
        <v>15899200</v>
      </c>
    </row>
    <row r="523" spans="1:4" ht="21.6" customHeight="1" x14ac:dyDescent="0.3">
      <c r="A523" s="94" t="s">
        <v>12</v>
      </c>
      <c r="B523" s="103">
        <v>1500000</v>
      </c>
      <c r="C523" s="103">
        <v>2318200</v>
      </c>
      <c r="D523" s="104">
        <v>3522800</v>
      </c>
    </row>
    <row r="524" spans="1:4" ht="21.6" customHeight="1" x14ac:dyDescent="0.3">
      <c r="A524" s="94" t="s">
        <v>13</v>
      </c>
      <c r="B524" s="103">
        <v>2105500</v>
      </c>
      <c r="C524" s="103">
        <v>3178700</v>
      </c>
      <c r="D524" s="104">
        <v>3218900</v>
      </c>
    </row>
    <row r="525" spans="1:4" ht="21.6" customHeight="1" x14ac:dyDescent="0.3">
      <c r="A525" s="94" t="s">
        <v>20</v>
      </c>
      <c r="B525" s="103">
        <v>1434000</v>
      </c>
      <c r="C525" s="103">
        <v>2216200</v>
      </c>
      <c r="D525" s="104">
        <v>3367800</v>
      </c>
    </row>
    <row r="526" spans="1:4" ht="21.6" customHeight="1" x14ac:dyDescent="0.3">
      <c r="A526" s="94" t="s">
        <v>14</v>
      </c>
      <c r="B526" s="103">
        <v>1434000</v>
      </c>
      <c r="C526" s="103">
        <v>2216200</v>
      </c>
      <c r="D526" s="104">
        <v>3367800</v>
      </c>
    </row>
    <row r="527" spans="1:4" ht="21.6" customHeight="1" x14ac:dyDescent="0.3">
      <c r="A527" s="94" t="s">
        <v>21</v>
      </c>
      <c r="B527" s="103">
        <v>5200000</v>
      </c>
      <c r="C527" s="103">
        <v>7850600</v>
      </c>
      <c r="D527" s="104">
        <v>7949700.0000000009</v>
      </c>
    </row>
    <row r="528" spans="1:4" ht="21.6" customHeight="1" thickBot="1" x14ac:dyDescent="0.35">
      <c r="A528" s="96" t="s">
        <v>15</v>
      </c>
      <c r="B528" s="105">
        <v>1300000</v>
      </c>
      <c r="C528" s="105">
        <v>1962600</v>
      </c>
      <c r="D528" s="106">
        <v>1987300.0000000002</v>
      </c>
    </row>
    <row r="529" spans="1:4" ht="23.4" customHeight="1" thickBot="1" x14ac:dyDescent="0.35">
      <c r="A529" s="43" t="s">
        <v>23</v>
      </c>
      <c r="B529" s="126">
        <f>SUM(B508:B528)</f>
        <v>83947900</v>
      </c>
      <c r="C529" s="126">
        <f>SUM(C508:C528)</f>
        <v>127375300</v>
      </c>
      <c r="D529" s="127">
        <f>SUM(D508:D528)</f>
        <v>142947200</v>
      </c>
    </row>
    <row r="530" spans="1:4" x14ac:dyDescent="0.25">
      <c r="A530" s="97"/>
      <c r="B530" s="97"/>
      <c r="C530" s="97"/>
      <c r="D530" s="97"/>
    </row>
    <row r="531" spans="1:4" ht="16.8" x14ac:dyDescent="0.3">
      <c r="A531" s="97"/>
      <c r="B531" s="97"/>
      <c r="C531" s="97"/>
      <c r="D531" s="63" t="s">
        <v>89</v>
      </c>
    </row>
    <row r="532" spans="1:4" ht="16.8" x14ac:dyDescent="0.3">
      <c r="A532" s="97"/>
      <c r="B532" s="97"/>
      <c r="C532" s="97"/>
      <c r="D532" s="63" t="s">
        <v>59</v>
      </c>
    </row>
    <row r="533" spans="1:4" x14ac:dyDescent="0.25">
      <c r="A533" s="97"/>
      <c r="B533" s="97"/>
      <c r="C533" s="97"/>
      <c r="D533" s="97"/>
    </row>
    <row r="534" spans="1:4" ht="229.8" customHeight="1" x14ac:dyDescent="0.25">
      <c r="A534" s="155" t="s">
        <v>112</v>
      </c>
      <c r="B534" s="155"/>
      <c r="C534" s="155"/>
      <c r="D534" s="155"/>
    </row>
    <row r="535" spans="1:4" ht="19.2" customHeight="1" thickBot="1" x14ac:dyDescent="0.3">
      <c r="A535" s="98"/>
      <c r="B535" s="98"/>
      <c r="C535" s="98"/>
      <c r="D535" s="22" t="s">
        <v>25</v>
      </c>
    </row>
    <row r="536" spans="1:4" ht="24" customHeight="1" thickBot="1" x14ac:dyDescent="0.3">
      <c r="A536" s="128" t="s">
        <v>50</v>
      </c>
      <c r="B536" s="148" t="s">
        <v>48</v>
      </c>
      <c r="C536" s="149"/>
      <c r="D536" s="150"/>
    </row>
    <row r="537" spans="1:4" ht="71.400000000000006" customHeight="1" thickBot="1" x14ac:dyDescent="0.3">
      <c r="A537" s="139"/>
      <c r="B537" s="44" t="s">
        <v>56</v>
      </c>
      <c r="C537" s="45" t="s">
        <v>57</v>
      </c>
      <c r="D537" s="46" t="s">
        <v>58</v>
      </c>
    </row>
    <row r="538" spans="1:4" ht="16.2" thickBot="1" x14ac:dyDescent="0.3">
      <c r="A538" s="123">
        <v>1</v>
      </c>
      <c r="B538" s="9">
        <v>2</v>
      </c>
      <c r="C538" s="124">
        <v>3</v>
      </c>
      <c r="D538" s="35">
        <v>4</v>
      </c>
    </row>
    <row r="539" spans="1:4" ht="22.2" customHeight="1" x14ac:dyDescent="0.3">
      <c r="A539" s="99" t="s">
        <v>81</v>
      </c>
      <c r="B539" s="101">
        <v>0</v>
      </c>
      <c r="C539" s="101">
        <v>3250000</v>
      </c>
      <c r="D539" s="102">
        <v>8100200.0000000009</v>
      </c>
    </row>
    <row r="540" spans="1:4" ht="22.2" customHeight="1" x14ac:dyDescent="0.3">
      <c r="A540" s="94" t="s">
        <v>5</v>
      </c>
      <c r="B540" s="103">
        <v>0</v>
      </c>
      <c r="C540" s="103">
        <v>0</v>
      </c>
      <c r="D540" s="104">
        <v>3250000</v>
      </c>
    </row>
    <row r="541" spans="1:4" ht="22.2" customHeight="1" x14ac:dyDescent="0.3">
      <c r="A541" s="4" t="s">
        <v>54</v>
      </c>
      <c r="B541" s="103">
        <v>2610800</v>
      </c>
      <c r="C541" s="103">
        <v>0</v>
      </c>
      <c r="D541" s="104">
        <v>0</v>
      </c>
    </row>
    <row r="542" spans="1:4" ht="22.2" customHeight="1" x14ac:dyDescent="0.3">
      <c r="A542" s="94" t="s">
        <v>19</v>
      </c>
      <c r="B542" s="103">
        <v>1000000</v>
      </c>
      <c r="C542" s="103">
        <v>2173900</v>
      </c>
      <c r="D542" s="104">
        <v>0</v>
      </c>
    </row>
    <row r="543" spans="1:4" ht="22.2" customHeight="1" x14ac:dyDescent="0.3">
      <c r="A543" s="94" t="s">
        <v>9</v>
      </c>
      <c r="B543" s="103">
        <v>1500000</v>
      </c>
      <c r="C543" s="103">
        <v>2173900</v>
      </c>
      <c r="D543" s="104">
        <v>0</v>
      </c>
    </row>
    <row r="544" spans="1:4" ht="22.2" customHeight="1" x14ac:dyDescent="0.3">
      <c r="A544" s="94" t="s">
        <v>17</v>
      </c>
      <c r="B544" s="103">
        <v>4813300</v>
      </c>
      <c r="C544" s="103">
        <v>3250000</v>
      </c>
      <c r="D544" s="104">
        <v>8100100</v>
      </c>
    </row>
    <row r="545" spans="1:4" ht="22.2" customHeight="1" x14ac:dyDescent="0.3">
      <c r="A545" s="94" t="s">
        <v>11</v>
      </c>
      <c r="B545" s="103">
        <v>1500000</v>
      </c>
      <c r="C545" s="103">
        <v>2173900</v>
      </c>
      <c r="D545" s="104">
        <v>0</v>
      </c>
    </row>
    <row r="546" spans="1:4" ht="22.2" customHeight="1" x14ac:dyDescent="0.3">
      <c r="A546" s="94" t="s">
        <v>13</v>
      </c>
      <c r="B546" s="103">
        <v>0</v>
      </c>
      <c r="C546" s="103">
        <v>0</v>
      </c>
      <c r="D546" s="104">
        <v>3250000</v>
      </c>
    </row>
    <row r="547" spans="1:4" ht="22.2" customHeight="1" x14ac:dyDescent="0.3">
      <c r="A547" s="94" t="s">
        <v>21</v>
      </c>
      <c r="B547" s="103">
        <v>2996200</v>
      </c>
      <c r="C547" s="103">
        <v>7040600</v>
      </c>
      <c r="D547" s="104">
        <v>0</v>
      </c>
    </row>
    <row r="548" spans="1:4" ht="22.2" customHeight="1" thickBot="1" x14ac:dyDescent="0.35">
      <c r="A548" s="119" t="s">
        <v>15</v>
      </c>
      <c r="B548" s="41">
        <v>0</v>
      </c>
      <c r="C548" s="41">
        <v>0</v>
      </c>
      <c r="D548" s="120">
        <v>1500000</v>
      </c>
    </row>
    <row r="549" spans="1:4" ht="24.6" customHeight="1" thickBot="1" x14ac:dyDescent="0.35">
      <c r="A549" s="43" t="s">
        <v>23</v>
      </c>
      <c r="B549" s="126">
        <f>SUM(B539:B548)</f>
        <v>14420300</v>
      </c>
      <c r="C549" s="126">
        <f>SUM(C539:C548)</f>
        <v>20062300</v>
      </c>
      <c r="D549" s="127">
        <f>SUM(D539:D548)</f>
        <v>24200300</v>
      </c>
    </row>
    <row r="550" spans="1:4" x14ac:dyDescent="0.25">
      <c r="A550" s="100"/>
      <c r="B550" s="100"/>
      <c r="C550" s="100"/>
      <c r="D550" s="100"/>
    </row>
    <row r="551" spans="1:4" ht="16.8" x14ac:dyDescent="0.3">
      <c r="A551" s="100"/>
      <c r="B551" s="100"/>
      <c r="C551" s="100"/>
      <c r="D551" s="63" t="s">
        <v>90</v>
      </c>
    </row>
    <row r="552" spans="1:4" ht="21.6" customHeight="1" x14ac:dyDescent="0.3">
      <c r="A552" s="100"/>
      <c r="B552" s="100"/>
      <c r="C552" s="100"/>
      <c r="D552" s="63" t="s">
        <v>59</v>
      </c>
    </row>
    <row r="553" spans="1:4" x14ac:dyDescent="0.25">
      <c r="A553" s="100"/>
      <c r="B553" s="100"/>
      <c r="C553" s="100"/>
      <c r="D553" s="100"/>
    </row>
    <row r="554" spans="1:4" ht="235.2" customHeight="1" x14ac:dyDescent="0.25">
      <c r="A554" s="155" t="s">
        <v>113</v>
      </c>
      <c r="B554" s="155"/>
      <c r="C554" s="155"/>
      <c r="D554" s="155"/>
    </row>
    <row r="555" spans="1:4" ht="18.600000000000001" customHeight="1" thickBot="1" x14ac:dyDescent="0.3">
      <c r="A555" s="98"/>
      <c r="B555" s="98"/>
      <c r="C555" s="98"/>
      <c r="D555" s="22" t="s">
        <v>25</v>
      </c>
    </row>
    <row r="556" spans="1:4" ht="16.8" customHeight="1" thickBot="1" x14ac:dyDescent="0.3">
      <c r="A556" s="128" t="s">
        <v>50</v>
      </c>
      <c r="B556" s="148" t="s">
        <v>48</v>
      </c>
      <c r="C556" s="149"/>
      <c r="D556" s="150"/>
    </row>
    <row r="557" spans="1:4" ht="62.4" customHeight="1" thickBot="1" x14ac:dyDescent="0.3">
      <c r="A557" s="139"/>
      <c r="B557" s="44" t="s">
        <v>56</v>
      </c>
      <c r="C557" s="45" t="s">
        <v>57</v>
      </c>
      <c r="D557" s="46" t="s">
        <v>58</v>
      </c>
    </row>
    <row r="558" spans="1:4" ht="16.2" thickBot="1" x14ac:dyDescent="0.3">
      <c r="A558" s="123">
        <v>1</v>
      </c>
      <c r="B558" s="9">
        <v>2</v>
      </c>
      <c r="C558" s="124">
        <v>3</v>
      </c>
      <c r="D558" s="35">
        <v>4</v>
      </c>
    </row>
    <row r="559" spans="1:4" ht="25.2" customHeight="1" x14ac:dyDescent="0.3">
      <c r="A559" s="94" t="s">
        <v>1</v>
      </c>
      <c r="B559" s="103">
        <v>0</v>
      </c>
      <c r="C559" s="103">
        <v>0</v>
      </c>
      <c r="D559" s="104">
        <v>1500000</v>
      </c>
    </row>
    <row r="560" spans="1:4" ht="25.2" customHeight="1" x14ac:dyDescent="0.3">
      <c r="A560" s="94" t="s">
        <v>81</v>
      </c>
      <c r="B560" s="103">
        <v>0</v>
      </c>
      <c r="C560" s="103">
        <v>1500000</v>
      </c>
      <c r="D560" s="104">
        <v>10395000</v>
      </c>
    </row>
    <row r="561" spans="1:4" ht="25.2" customHeight="1" x14ac:dyDescent="0.3">
      <c r="A561" s="94" t="s">
        <v>3</v>
      </c>
      <c r="B561" s="103">
        <v>0</v>
      </c>
      <c r="C561" s="103">
        <v>0</v>
      </c>
      <c r="D561" s="104">
        <v>5000000</v>
      </c>
    </row>
    <row r="562" spans="1:4" ht="25.2" customHeight="1" x14ac:dyDescent="0.3">
      <c r="A562" s="94" t="s">
        <v>19</v>
      </c>
      <c r="B562" s="103">
        <v>2500000</v>
      </c>
      <c r="C562" s="103">
        <v>6929900</v>
      </c>
      <c r="D562" s="104">
        <v>0</v>
      </c>
    </row>
    <row r="563" spans="1:4" ht="25.2" customHeight="1" x14ac:dyDescent="0.3">
      <c r="A563" s="94" t="s">
        <v>9</v>
      </c>
      <c r="B563" s="103">
        <v>0</v>
      </c>
      <c r="C563" s="103">
        <v>6929900</v>
      </c>
      <c r="D563" s="104">
        <v>0</v>
      </c>
    </row>
    <row r="564" spans="1:4" ht="25.2" customHeight="1" x14ac:dyDescent="0.3">
      <c r="A564" s="94" t="s">
        <v>11</v>
      </c>
      <c r="B564" s="103">
        <v>2500000</v>
      </c>
      <c r="C564" s="103">
        <v>11930200</v>
      </c>
      <c r="D564" s="104">
        <v>10395000</v>
      </c>
    </row>
    <row r="565" spans="1:4" ht="25.2" customHeight="1" thickBot="1" x14ac:dyDescent="0.35">
      <c r="A565" s="119" t="s">
        <v>15</v>
      </c>
      <c r="B565" s="41">
        <v>0</v>
      </c>
      <c r="C565" s="41">
        <v>0</v>
      </c>
      <c r="D565" s="120">
        <v>1500000</v>
      </c>
    </row>
    <row r="566" spans="1:4" ht="22.8" customHeight="1" thickBot="1" x14ac:dyDescent="0.35">
      <c r="A566" s="43" t="s">
        <v>23</v>
      </c>
      <c r="B566" s="126">
        <f>SUM(B559:B565)</f>
        <v>5000000</v>
      </c>
      <c r="C566" s="126">
        <f>SUM(C559:C565)</f>
        <v>27290000</v>
      </c>
      <c r="D566" s="127">
        <f>SUM(D559:D565)</f>
        <v>28790000</v>
      </c>
    </row>
    <row r="567" spans="1:4" x14ac:dyDescent="0.25">
      <c r="A567" s="97"/>
      <c r="B567" s="97"/>
      <c r="C567" s="108"/>
      <c r="D567" s="97"/>
    </row>
    <row r="568" spans="1:4" ht="19.2" customHeight="1" x14ac:dyDescent="0.3">
      <c r="A568" s="97"/>
      <c r="B568" s="97"/>
      <c r="C568" s="108"/>
      <c r="D568" s="63" t="s">
        <v>91</v>
      </c>
    </row>
    <row r="569" spans="1:4" ht="19.8" customHeight="1" x14ac:dyDescent="0.3">
      <c r="A569" s="97"/>
      <c r="B569" s="97"/>
      <c r="C569" s="108"/>
      <c r="D569" s="63" t="s">
        <v>59</v>
      </c>
    </row>
    <row r="570" spans="1:4" ht="14.4" customHeight="1" x14ac:dyDescent="0.25">
      <c r="A570" s="97"/>
      <c r="B570" s="97"/>
      <c r="C570" s="108"/>
      <c r="D570" s="97"/>
    </row>
    <row r="571" spans="1:4" ht="242.4" customHeight="1" x14ac:dyDescent="0.25">
      <c r="A571" s="136" t="s">
        <v>114</v>
      </c>
      <c r="B571" s="136"/>
      <c r="C571" s="136"/>
      <c r="D571" s="136"/>
    </row>
    <row r="572" spans="1:4" ht="22.2" customHeight="1" thickBot="1" x14ac:dyDescent="0.3">
      <c r="A572" s="57"/>
      <c r="B572" s="57"/>
      <c r="C572" s="57"/>
      <c r="D572" s="22" t="s">
        <v>25</v>
      </c>
    </row>
    <row r="573" spans="1:4" ht="20.399999999999999" customHeight="1" thickBot="1" x14ac:dyDescent="0.3">
      <c r="A573" s="128" t="s">
        <v>50</v>
      </c>
      <c r="B573" s="148" t="s">
        <v>48</v>
      </c>
      <c r="C573" s="149"/>
      <c r="D573" s="150"/>
    </row>
    <row r="574" spans="1:4" ht="81.599999999999994" customHeight="1" thickBot="1" x14ac:dyDescent="0.3">
      <c r="A574" s="139"/>
      <c r="B574" s="44" t="s">
        <v>56</v>
      </c>
      <c r="C574" s="45" t="s">
        <v>57</v>
      </c>
      <c r="D574" s="46" t="s">
        <v>58</v>
      </c>
    </row>
    <row r="575" spans="1:4" ht="16.2" thickBot="1" x14ac:dyDescent="0.3">
      <c r="A575" s="123">
        <v>1</v>
      </c>
      <c r="B575" s="9">
        <v>2</v>
      </c>
      <c r="C575" s="124">
        <v>3</v>
      </c>
      <c r="D575" s="35">
        <v>4</v>
      </c>
    </row>
    <row r="576" spans="1:4" ht="22.2" customHeight="1" x14ac:dyDescent="0.3">
      <c r="A576" s="94" t="s">
        <v>0</v>
      </c>
      <c r="B576" s="103">
        <v>5850000</v>
      </c>
      <c r="C576" s="103">
        <v>0</v>
      </c>
      <c r="D576" s="104">
        <v>0</v>
      </c>
    </row>
    <row r="577" spans="1:4" ht="22.2" customHeight="1" x14ac:dyDescent="0.3">
      <c r="A577" s="94" t="s">
        <v>5</v>
      </c>
      <c r="B577" s="103">
        <v>0</v>
      </c>
      <c r="C577" s="103">
        <v>0</v>
      </c>
      <c r="D577" s="104">
        <v>6120000</v>
      </c>
    </row>
    <row r="578" spans="1:4" ht="22.2" customHeight="1" x14ac:dyDescent="0.3">
      <c r="A578" s="94" t="s">
        <v>10</v>
      </c>
      <c r="B578" s="103">
        <v>0</v>
      </c>
      <c r="C578" s="103">
        <v>5850000</v>
      </c>
      <c r="D578" s="104">
        <v>0</v>
      </c>
    </row>
    <row r="579" spans="1:4" ht="22.2" customHeight="1" x14ac:dyDescent="0.3">
      <c r="A579" s="94" t="s">
        <v>17</v>
      </c>
      <c r="B579" s="103">
        <v>7244300</v>
      </c>
      <c r="C579" s="103">
        <v>0</v>
      </c>
      <c r="D579" s="104">
        <v>0</v>
      </c>
    </row>
    <row r="580" spans="1:4" ht="22.2" customHeight="1" x14ac:dyDescent="0.3">
      <c r="A580" s="94" t="s">
        <v>11</v>
      </c>
      <c r="B580" s="103">
        <v>0</v>
      </c>
      <c r="C580" s="103">
        <v>5850000</v>
      </c>
      <c r="D580" s="104">
        <v>0</v>
      </c>
    </row>
    <row r="581" spans="1:4" ht="22.2" customHeight="1" thickBot="1" x14ac:dyDescent="0.35">
      <c r="A581" s="119" t="s">
        <v>13</v>
      </c>
      <c r="B581" s="41">
        <v>0</v>
      </c>
      <c r="C581" s="41">
        <v>0</v>
      </c>
      <c r="D581" s="120">
        <v>6120000</v>
      </c>
    </row>
    <row r="582" spans="1:4" ht="22.8" customHeight="1" thickBot="1" x14ac:dyDescent="0.35">
      <c r="A582" s="43" t="s">
        <v>23</v>
      </c>
      <c r="B582" s="126">
        <f>SUM(B576:B581)</f>
        <v>13094300</v>
      </c>
      <c r="C582" s="126">
        <f>SUM(C576:C581)</f>
        <v>11700000</v>
      </c>
      <c r="D582" s="127">
        <f>SUM(D576:D581)</f>
        <v>12240000</v>
      </c>
    </row>
    <row r="583" spans="1:4" x14ac:dyDescent="0.25">
      <c r="A583" s="97"/>
      <c r="B583" s="97"/>
      <c r="C583" s="97"/>
      <c r="D583" s="97"/>
    </row>
    <row r="584" spans="1:4" ht="16.8" x14ac:dyDescent="0.3">
      <c r="A584" s="97"/>
      <c r="B584" s="97"/>
      <c r="C584" s="97"/>
      <c r="D584" s="63" t="s">
        <v>92</v>
      </c>
    </row>
    <row r="585" spans="1:4" ht="22.2" customHeight="1" x14ac:dyDescent="0.3">
      <c r="A585" s="97"/>
      <c r="B585" s="97"/>
      <c r="C585" s="97"/>
      <c r="D585" s="63" t="s">
        <v>59</v>
      </c>
    </row>
    <row r="586" spans="1:4" ht="17.399999999999999" customHeight="1" x14ac:dyDescent="0.25">
      <c r="A586" s="156" t="s">
        <v>115</v>
      </c>
      <c r="B586" s="156"/>
      <c r="C586" s="156"/>
      <c r="D586" s="156"/>
    </row>
    <row r="587" spans="1:4" ht="240" customHeight="1" x14ac:dyDescent="0.25">
      <c r="A587" s="156"/>
      <c r="B587" s="156"/>
      <c r="C587" s="156"/>
      <c r="D587" s="156"/>
    </row>
    <row r="588" spans="1:4" ht="17.399999999999999" customHeight="1" thickBot="1" x14ac:dyDescent="0.3">
      <c r="A588" s="57"/>
      <c r="B588" s="57"/>
      <c r="C588" s="57"/>
      <c r="D588" s="22" t="s">
        <v>25</v>
      </c>
    </row>
    <row r="589" spans="1:4" ht="16.8" customHeight="1" thickBot="1" x14ac:dyDescent="0.3">
      <c r="A589" s="128" t="s">
        <v>50</v>
      </c>
      <c r="B589" s="148" t="s">
        <v>48</v>
      </c>
      <c r="C589" s="149"/>
      <c r="D589" s="150"/>
    </row>
    <row r="590" spans="1:4" ht="92.4" customHeight="1" thickBot="1" x14ac:dyDescent="0.3">
      <c r="A590" s="139"/>
      <c r="B590" s="44" t="s">
        <v>56</v>
      </c>
      <c r="C590" s="45" t="s">
        <v>57</v>
      </c>
      <c r="D590" s="46" t="s">
        <v>58</v>
      </c>
    </row>
    <row r="591" spans="1:4" ht="16.2" thickBot="1" x14ac:dyDescent="0.3">
      <c r="A591" s="123">
        <v>1</v>
      </c>
      <c r="B591" s="9">
        <v>2</v>
      </c>
      <c r="C591" s="124">
        <v>3</v>
      </c>
      <c r="D591" s="35">
        <v>4</v>
      </c>
    </row>
    <row r="592" spans="1:4" ht="27" customHeight="1" thickBot="1" x14ac:dyDescent="0.35">
      <c r="A592" s="96" t="s">
        <v>2</v>
      </c>
      <c r="B592" s="105">
        <v>0</v>
      </c>
      <c r="C592" s="105">
        <v>23363583</v>
      </c>
      <c r="D592" s="106">
        <v>24384100</v>
      </c>
    </row>
    <row r="593" spans="1:4" ht="27" customHeight="1" thickBot="1" x14ac:dyDescent="0.35">
      <c r="A593" s="43" t="s">
        <v>23</v>
      </c>
      <c r="B593" s="107">
        <f>B592</f>
        <v>0</v>
      </c>
      <c r="C593" s="126">
        <f>C592</f>
        <v>23363583</v>
      </c>
      <c r="D593" s="127">
        <f>D592</f>
        <v>24384100</v>
      </c>
    </row>
  </sheetData>
  <mergeCells count="93">
    <mergeCell ref="A589:A590"/>
    <mergeCell ref="B589:D589"/>
    <mergeCell ref="A586:D587"/>
    <mergeCell ref="A554:D554"/>
    <mergeCell ref="A556:A557"/>
    <mergeCell ref="B556:D556"/>
    <mergeCell ref="A571:D571"/>
    <mergeCell ref="A573:A574"/>
    <mergeCell ref="B573:D573"/>
    <mergeCell ref="A503:D503"/>
    <mergeCell ref="A505:A506"/>
    <mergeCell ref="B505:D505"/>
    <mergeCell ref="A534:D534"/>
    <mergeCell ref="A536:A537"/>
    <mergeCell ref="B536:D536"/>
    <mergeCell ref="A466:D467"/>
    <mergeCell ref="A469:A470"/>
    <mergeCell ref="B469:D469"/>
    <mergeCell ref="A485:D486"/>
    <mergeCell ref="A488:A489"/>
    <mergeCell ref="B488:D488"/>
    <mergeCell ref="A439:D440"/>
    <mergeCell ref="A442:A443"/>
    <mergeCell ref="B442:D442"/>
    <mergeCell ref="A454:A455"/>
    <mergeCell ref="B454:D454"/>
    <mergeCell ref="A451:D452"/>
    <mergeCell ref="A414:D415"/>
    <mergeCell ref="A417:A418"/>
    <mergeCell ref="B417:D417"/>
    <mergeCell ref="A426:D427"/>
    <mergeCell ref="A429:A430"/>
    <mergeCell ref="B429:D429"/>
    <mergeCell ref="A403:D403"/>
    <mergeCell ref="A405:A406"/>
    <mergeCell ref="B405:D405"/>
    <mergeCell ref="A377:D377"/>
    <mergeCell ref="A379:A380"/>
    <mergeCell ref="B379:D379"/>
    <mergeCell ref="A364:D365"/>
    <mergeCell ref="A367:A368"/>
    <mergeCell ref="B367:D367"/>
    <mergeCell ref="A327:D328"/>
    <mergeCell ref="A330:A331"/>
    <mergeCell ref="B330:D330"/>
    <mergeCell ref="A351:D352"/>
    <mergeCell ref="A354:A355"/>
    <mergeCell ref="B354:D354"/>
    <mergeCell ref="A339:D340"/>
    <mergeCell ref="A342:A343"/>
    <mergeCell ref="B342:D342"/>
    <mergeCell ref="A302:D303"/>
    <mergeCell ref="A305:A306"/>
    <mergeCell ref="B305:D305"/>
    <mergeCell ref="A315:D316"/>
    <mergeCell ref="A318:A319"/>
    <mergeCell ref="B318:D318"/>
    <mergeCell ref="A196:A197"/>
    <mergeCell ref="B196:D196"/>
    <mergeCell ref="A133:D134"/>
    <mergeCell ref="A147:D148"/>
    <mergeCell ref="A162:D163"/>
    <mergeCell ref="A192:D193"/>
    <mergeCell ref="A150:A151"/>
    <mergeCell ref="B150:D150"/>
    <mergeCell ref="A165:A166"/>
    <mergeCell ref="B165:D165"/>
    <mergeCell ref="A136:A137"/>
    <mergeCell ref="B136:D136"/>
    <mergeCell ref="A228:D229"/>
    <mergeCell ref="A231:A232"/>
    <mergeCell ref="B231:D231"/>
    <mergeCell ref="A262:D263"/>
    <mergeCell ref="A265:A266"/>
    <mergeCell ref="B265:D265"/>
    <mergeCell ref="A101:A102"/>
    <mergeCell ref="B101:D101"/>
    <mergeCell ref="A98:D99"/>
    <mergeCell ref="A39:D40"/>
    <mergeCell ref="A42:A43"/>
    <mergeCell ref="B42:D42"/>
    <mergeCell ref="A65:A66"/>
    <mergeCell ref="B65:D65"/>
    <mergeCell ref="A62:D63"/>
    <mergeCell ref="A31:A32"/>
    <mergeCell ref="B31:D31"/>
    <mergeCell ref="A28:D29"/>
    <mergeCell ref="A3:D4"/>
    <mergeCell ref="A6:A7"/>
    <mergeCell ref="B6:D6"/>
    <mergeCell ref="A17:D18"/>
    <mergeCell ref="A20:A21"/>
    <mergeCell ref="B20:D20"/>
  </mergeCells>
  <printOptions horizontalCentered="1"/>
  <pageMargins left="0.59055118110236227" right="0" top="0.78740157480314965" bottom="0.35433070866141736" header="0.39370078740157483" footer="0.51181102362204722"/>
  <pageSetup paperSize="9" scale="85" firstPageNumber="554" orientation="portrait" useFirstPageNumber="1" r:id="rId1"/>
  <headerFooter alignWithMargins="0">
    <oddHeader>&amp;R&amp;P</oddHeader>
  </headerFooter>
  <rowBreaks count="30" manualBreakCount="30">
    <brk id="13" max="16383" man="1"/>
    <brk id="24" max="16383" man="1"/>
    <brk id="35" max="16383" man="1"/>
    <brk id="58" max="16383" man="1"/>
    <brk id="94" max="16383" man="1"/>
    <brk id="129" max="16383" man="1"/>
    <brk id="143" max="16383" man="1"/>
    <brk id="158" max="16383" man="1"/>
    <brk id="187" max="16383" man="1"/>
    <brk id="223" max="16383" man="1"/>
    <brk id="257" max="16383" man="1"/>
    <brk id="297" max="16383" man="1"/>
    <brk id="310" max="16383" man="1"/>
    <brk id="322" max="16383" man="1"/>
    <brk id="335" max="3" man="1"/>
    <brk id="346" max="16383" man="1"/>
    <brk id="359" max="16383" man="1"/>
    <brk id="373" max="16383" man="1"/>
    <brk id="398" max="16383" man="1"/>
    <brk id="409" max="16383" man="1"/>
    <brk id="421" max="16383" man="1"/>
    <brk id="434" max="16383" man="1"/>
    <brk id="446" max="16383" man="1"/>
    <brk id="461" max="16383" man="1"/>
    <brk id="480" max="16383" man="1"/>
    <brk id="499" max="16383" man="1"/>
    <brk id="529" max="16383" man="1"/>
    <brk id="549" max="16383" man="1"/>
    <brk id="566" max="16383" man="1"/>
    <brk id="58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субсидии</vt:lpstr>
      <vt:lpstr>субсидии!Область_печати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Игорь Агамирзян</dc:creator>
  <cp:lastModifiedBy>Danilova MG.</cp:lastModifiedBy>
  <cp:lastPrinted>2018-10-30T14:30:55Z</cp:lastPrinted>
  <dcterms:created xsi:type="dcterms:W3CDTF">1997-08-27T07:46:16Z</dcterms:created>
  <dcterms:modified xsi:type="dcterms:W3CDTF">2018-10-30T14:31:38Z</dcterms:modified>
</cp:coreProperties>
</file>